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510" yWindow="555" windowWidth="16935" windowHeight="11955"/>
  </bookViews>
  <sheets>
    <sheet name="ВСЕ" sheetId="2" r:id="rId1"/>
    <sheet name="ФБ и КБ" sheetId="3" r:id="rId2"/>
  </sheets>
  <definedNames>
    <definedName name="_xlnm.Print_Titles" localSheetId="0">ВСЕ!$10:$10</definedName>
    <definedName name="_xlnm.Print_Titles" localSheetId="1">'ФБ и КБ'!$10:$10</definedName>
    <definedName name="_xlnm.Print_Area" localSheetId="0">ВСЕ!$A$1:$F$692</definedName>
    <definedName name="_xlnm.Print_Area" localSheetId="1">'ФБ и КБ'!$A$9:$F$47</definedName>
  </definedNames>
  <calcPr calcId="125725"/>
</workbook>
</file>

<file path=xl/calcChain.xml><?xml version="1.0" encoding="utf-8"?>
<calcChain xmlns="http://schemas.openxmlformats.org/spreadsheetml/2006/main">
  <c r="F48" i="3"/>
  <c r="E48"/>
  <c r="E11"/>
  <c r="D11"/>
  <c r="E32"/>
  <c r="D32"/>
  <c r="E46"/>
  <c r="D46"/>
  <c r="F16"/>
  <c r="F15"/>
  <c r="F14"/>
  <c r="F23"/>
  <c r="E30"/>
  <c r="D30"/>
  <c r="F31"/>
  <c r="F30" l="1"/>
  <c r="E26" l="1"/>
  <c r="D26"/>
  <c r="E42" l="1"/>
  <c r="D42"/>
  <c r="E40"/>
  <c r="D40"/>
  <c r="E38"/>
  <c r="D38"/>
  <c r="E36"/>
  <c r="D36"/>
  <c r="E34"/>
  <c r="D34"/>
  <c r="F11"/>
  <c r="F47"/>
  <c r="F46"/>
  <c r="F45"/>
  <c r="F44"/>
  <c r="F43"/>
  <c r="F41"/>
  <c r="F39"/>
  <c r="F37"/>
  <c r="F35"/>
  <c r="F33"/>
  <c r="F32"/>
  <c r="F29"/>
  <c r="F28"/>
  <c r="F27"/>
  <c r="F26"/>
  <c r="F25"/>
  <c r="F24"/>
  <c r="F22"/>
  <c r="F21"/>
  <c r="F20"/>
  <c r="F19"/>
  <c r="F18"/>
  <c r="F17"/>
  <c r="F13"/>
  <c r="F12"/>
  <c r="D48" l="1"/>
  <c r="F40"/>
  <c r="F42"/>
  <c r="F38"/>
  <c r="F36"/>
  <c r="F34"/>
  <c r="E616" i="2" l="1"/>
  <c r="G618" s="1"/>
  <c r="D616"/>
  <c r="G617" s="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11"/>
  <c r="F616" l="1"/>
  <c r="G619"/>
</calcChain>
</file>

<file path=xl/sharedStrings.xml><?xml version="1.0" encoding="utf-8"?>
<sst xmlns="http://schemas.openxmlformats.org/spreadsheetml/2006/main" count="2180" uniqueCount="787">
  <si>
    <t>(рублей)</t>
  </si>
  <si>
    <t>Наименование</t>
  </si>
  <si>
    <t>Муниципальная программа Дальнереченского муниципального района "Развитие образования на территории Дальнереченского муниципального района на 2025-2029 годы"</t>
  </si>
  <si>
    <t>0100000000</t>
  </si>
  <si>
    <t>000</t>
  </si>
  <si>
    <t xml:space="preserve">  Подпрограмма "Развитие дошкольного образования на территории Дальнереченского муниципального района"</t>
  </si>
  <si>
    <t>0110000000</t>
  </si>
  <si>
    <t xml:space="preserve">    Основное мероприятие "Реализация основных общеобразовательных программ дошкольного образования"</t>
  </si>
  <si>
    <t xml:space="preserve">      Расходы на обеспечение деятельности (оказание услуг,выполнение работ) муниципальных  учреждений</t>
  </si>
  <si>
    <t>0110170590</t>
  </si>
  <si>
    <t xml:space="preserve">        Субсидии бюджетным учреждениям</t>
  </si>
  <si>
    <t>610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</si>
  <si>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</si>
  <si>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0110193070</t>
  </si>
  <si>
    <t xml:space="preserve">    Основное мероприятие "Укрепление материально-технической базы образовательных учреждений Дальнереченского муниципального района реализующих программу дошкольного образования"</t>
  </si>
  <si>
    <t>0110200000</t>
  </si>
  <si>
    <t xml:space="preserve">      Расходы на приобретение муниципальными учреждениями имущества</t>
  </si>
  <si>
    <t>0110223120</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</si>
  <si>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</si>
  <si>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0110270600</t>
  </si>
  <si>
    <t xml:space="preserve">    Основное мероприятие "Мероприятия по приведению муниципальных образовательных учреждений, реализующих программу дошкольного образования в соответствие с требованиями безопасности"</t>
  </si>
  <si>
    <t>0110300000</t>
  </si>
  <si>
    <t xml:space="preserve">      Подготовка зданий к отопительному сезону</t>
  </si>
  <si>
    <t>0110370594</t>
  </si>
  <si>
    <t xml:space="preserve">      Замена ламп накаливания на энергоэффективные</t>
  </si>
  <si>
    <t>0110370595</t>
  </si>
  <si>
    <t xml:space="preserve">      Замена противопожарного оборудования</t>
  </si>
  <si>
    <t>0110370598</t>
  </si>
  <si>
    <t xml:space="preserve">      Обучение по охране труда работников муниципальных учреждений</t>
  </si>
  <si>
    <t>0110370599</t>
  </si>
  <si>
    <t xml:space="preserve">    Основное мероприятие "Мероприятия по профилактике терроризма и противодействию экстремизму на территории Дальнереченского муниципального района"</t>
  </si>
  <si>
    <t>0110400000</t>
  </si>
  <si>
    <t xml:space="preserve">      Оборудование освещения территории образовательных учреждений</t>
  </si>
  <si>
    <t>0110423171</t>
  </si>
  <si>
    <t xml:space="preserve">      Установка камер видеонаблюдения в образовательных учреждениях</t>
  </si>
  <si>
    <t>0110423172</t>
  </si>
  <si>
    <t xml:space="preserve">      Ограждение территорий (ремонт ограждения) муниципальных образовательных учреждений</t>
  </si>
  <si>
    <t>0110423173</t>
  </si>
  <si>
    <t xml:space="preserve">    Основное мероприятие "Развитие инициативного бюджетирования в Дальнереченском муниципальном районе"</t>
  </si>
  <si>
    <t>0110500000</t>
  </si>
  <si>
    <t xml:space="preserve">      Реализация проекта инициативного бюджетирования: "Благоустройство двора СП "Детский сад" МОБУ "СОШ с.Рождественка" Дальнереченского муниципального района"</t>
  </si>
  <si>
    <t>0110522750</t>
  </si>
  <si>
    <t xml:space="preserve">  Подпрограмма "Развитие системы общего образования на территории Дальнереченского муниципального района"</t>
  </si>
  <si>
    <t>0120000000</t>
  </si>
  <si>
    <t xml:space="preserve">    Основное мероприятие "Реализация основных общеобразовательных программ начального общего, основного общего, среднего общего образования"</t>
  </si>
  <si>
    <t>0120100000</t>
  </si>
  <si>
    <t xml:space="preserve">      Мероприятия по профессиональной переподготовке и повышению квалификации</t>
  </si>
  <si>
    <t>0120123130</t>
  </si>
  <si>
    <t xml:space="preserve">        Иные закупки товаров, работ и услуг для обеспечения государственных (муниципальных) нужд</t>
  </si>
  <si>
    <t>240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</si>
  <si>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</si>
  <si>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0120163590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</si>
  <si>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</si>
  <si>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</si>
  <si>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0120170590</t>
  </si>
  <si>
    <t xml:space="preserve">      Организация проведения государственной аттестации выпусников  общеобразовательных организаций</t>
  </si>
  <si>
    <t>0120170593</t>
  </si>
  <si>
    <t xml:space="preserve">        Расходы на выплаты персоналу казенных учреждений</t>
  </si>
  <si>
    <t>110</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</si>
  <si>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</si>
  <si>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0120193060</t>
  </si>
  <si>
    <t xml:space="preserve">    Основное мероприятие "Укрепление материально-технической базы школ Дальнереченского муниципального района"</t>
  </si>
  <si>
    <t>0120400000</t>
  </si>
  <si>
    <t>0120423120</t>
  </si>
  <si>
    <t>0120470600</t>
  </si>
  <si>
    <t xml:space="preserve">    Основное мероприятие "Мероприятия по приведению школ Дальнереченского муниципального района в соответствие с требованиями безопасности"</t>
  </si>
  <si>
    <t>0120500000</t>
  </si>
  <si>
    <t>0120570594</t>
  </si>
  <si>
    <t>0120570595</t>
  </si>
  <si>
    <t>0120570598</t>
  </si>
  <si>
    <t xml:space="preserve">      Обучение по охране труда работников муниципальных  учреждений</t>
  </si>
  <si>
    <t>0120570599</t>
  </si>
  <si>
    <t>0120600000</t>
  </si>
  <si>
    <t>0120623171</t>
  </si>
  <si>
    <t>0120623172</t>
  </si>
  <si>
    <t xml:space="preserve">      Приобретение плакатов информационно-пропагандистских по тематике для образовательных учреждений</t>
  </si>
  <si>
    <t>0120623176</t>
  </si>
  <si>
    <t xml:space="preserve">      Изготовление печатных памяток по тематике противодействия терроризму и экстремизму для образовательных учреждений района</t>
  </si>
  <si>
    <t>0120623178</t>
  </si>
  <si>
    <t>0120800000</t>
  </si>
  <si>
    <t xml:space="preserve">      Реализация проекта инициативного бюджетирования: "Утепление оконных проёмов и обслуживание оконных блоков в МОБУ "СОШ с.Веденка"</t>
  </si>
  <si>
    <t>0120870601</t>
  </si>
  <si>
    <t xml:space="preserve">      Реализация проекта инициативного бюджетирования "Благоустройство территории школы с.Соловьёвка" по направлению "Твой проект"</t>
  </si>
  <si>
    <t>01208S2364</t>
  </si>
  <si>
    <t xml:space="preserve">      Реализация проекта инициативного бюджетирования "Школьный двор с.Веденка" по направлению "Молодежный бюджет"</t>
  </si>
  <si>
    <t>01208S2753</t>
  </si>
  <si>
    <t xml:space="preserve">      Реализация проекта инициативного бюджетирования "Аллея славы с.Рождественка" по направлению "Молодежный бюджет"</t>
  </si>
  <si>
    <t>01208S2754</t>
  </si>
  <si>
    <t xml:space="preserve">    Основное мероприятие "Благоустройство территорий школ Дальнереченского муниципального района"</t>
  </si>
  <si>
    <t>0120900000</t>
  </si>
  <si>
    <t xml:space="preserve">      Устройство дренажной системы внутреннего двора здания МОБУ "СОШ с.Рождественка"</t>
  </si>
  <si>
    <t>0120922752</t>
  </si>
  <si>
    <t xml:space="preserve">    Основное мероприятие: "Организация питания детей в школьных столовых"</t>
  </si>
  <si>
    <t>0120П00000</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</si>
  <si>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</si>
  <si>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0120П23050</t>
  </si>
  <si>
    <t xml:space="preserve">      Расходы на обеспечение бесплатным питанием учащихся в муниципальных общеобразовательных учреждений за счет средств краевого бюджета</t>
  </si>
  <si>
    <t>0120П93150</t>
  </si>
  <si>
    <t xml:space="preserve">      Расходы на реализацию государственного полномочия по обеспечению горячим питанием обучающихся, получающим начальное общее образование, за счет средств федерального бюджета</t>
  </si>
  <si>
    <t>0120ПR3040</t>
  </si>
  <si>
    <t xml:space="preserve">    Основное мероприятие "Федеральный проект "Педагоги и наставники""</t>
  </si>
  <si>
    <t>012Ю600000</t>
  </si>
  <si>
    <t xml:space="preserve">      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t>
  </si>
  <si>
    <t>012Ю650500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</si>
  <si>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</si>
  <si>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</si>
  <si>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 района</t>
  </si>
  <si>
    <t>012Ю653030</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</si>
  <si>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</si>
  <si>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0130000000</t>
  </si>
  <si>
    <t xml:space="preserve">    Основное мероприятие "Реализация дополнительных общеобразовательных общеразвивающих программ"</t>
  </si>
  <si>
    <t>0130100000</t>
  </si>
  <si>
    <t>0130170590</t>
  </si>
  <si>
    <t xml:space="preserve">      Обеспечение функционирования системы персонифицированного финансирования дополнительного образования детей</t>
  </si>
  <si>
    <t>0130170591</t>
  </si>
  <si>
    <t xml:space="preserve">    Основное мероприятие "Мероприятия по приведению муниципальных учреждений дополнительного образования в соответствие с требованиями безопасности"</t>
  </si>
  <si>
    <t>0130200000</t>
  </si>
  <si>
    <t>0130270594</t>
  </si>
  <si>
    <t>0130270599</t>
  </si>
  <si>
    <t xml:space="preserve">    Основное мероприятие "Организация отдыха, оздоровления и занятости детей и подростков на территории Дальнереченского муниципального района"</t>
  </si>
  <si>
    <t>0130300000</t>
  </si>
  <si>
    <t xml:space="preserve">      Организация временного трудоустройства несовершенолетних в возрасте от 14 до 18 лет</t>
  </si>
  <si>
    <t>0130323090</t>
  </si>
  <si>
    <t xml:space="preserve">      Мероприятия по выявлению и оказанию помощи несовершенолетним и семьям "группы риска"</t>
  </si>
  <si>
    <t>0130323100</t>
  </si>
  <si>
    <t xml:space="preserve">      Приобретение игрового оборудования для обеспечения функционирования летних пришкольных лагерей</t>
  </si>
  <si>
    <t>0130323120</t>
  </si>
  <si>
    <t xml:space="preserve">      Проведение мероприятий для детей и молодежи (соревнования, конкурсы, слеты, фестивали)</t>
  </si>
  <si>
    <t>0130323140</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</si>
  <si>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</si>
  <si>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0130393080</t>
  </si>
  <si>
    <t xml:space="preserve">        Социальные выплаты гражданам, кроме публичных нормативных социальных выплат</t>
  </si>
  <si>
    <t>320</t>
  </si>
  <si>
    <t xml:space="preserve">      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</si>
  <si>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0130394050</t>
  </si>
  <si>
    <t xml:space="preserve">    Основное мероприятие "Укрепление материально-технической базы учреждений дополнительного образования Дальнереченского муниципального района"</t>
  </si>
  <si>
    <t>0130400000</t>
  </si>
  <si>
    <t xml:space="preserve">      Ремонт помещений организаций дополнительного образования</t>
  </si>
  <si>
    <t>0130420600</t>
  </si>
  <si>
    <t xml:space="preserve">      Приобретение оборудования и мебели для оформления музея Дальнереченского муниципального района</t>
  </si>
  <si>
    <t>0130423120</t>
  </si>
  <si>
    <t xml:space="preserve">      Обеспечение комплексного развития сельских территорий (капитальный ремонт здания МБУ ДО "ДЮСШ с.Веденка")</t>
  </si>
  <si>
    <t>01304L5766</t>
  </si>
  <si>
    <t xml:space="preserve">    Основное мероприятие: "Мероприятия по профилактике терроризма и противодействию экстремизму на территории Дальнереченского муниципального района"</t>
  </si>
  <si>
    <t>0130500000</t>
  </si>
  <si>
    <t>0130523171</t>
  </si>
  <si>
    <t xml:space="preserve">  Подпрограмма "Развитие кадрового потенциала системы общего образования в Дальнереченском муниципальном районе"</t>
  </si>
  <si>
    <t>0140000000</t>
  </si>
  <si>
    <t xml:space="preserve">    Основное мероприятие "Повышение уровня квалификации педагогических и руководящих работников системы образования"</t>
  </si>
  <si>
    <t>0140200000</t>
  </si>
  <si>
    <t xml:space="preserve">      Повышение квалификации педагогических и руководящих работников системы образования</t>
  </si>
  <si>
    <t>0140223130</t>
  </si>
  <si>
    <t xml:space="preserve">    Основное мероприятие "Повышение уровня квалификации педагогических и руководящих работников системы образования в рамках мероприятий районной методической службы"</t>
  </si>
  <si>
    <t>0140300000</t>
  </si>
  <si>
    <t xml:space="preserve">      Повышение уровня квалификации педагогических и руководящих работников системы образования через организацию работы муниципальной методической службы</t>
  </si>
  <si>
    <t>0140370590</t>
  </si>
  <si>
    <t xml:space="preserve">    Основное мероприятие "Мотивация педагогов к саморазвитию"</t>
  </si>
  <si>
    <t>0140400000</t>
  </si>
  <si>
    <t xml:space="preserve">      Премии победителям и призерам конкурсов профессионального мастерства, руководителям успешных муниципальных проектов, учителям, учащиеся которых показали лучшие результаты на ГИА</t>
  </si>
  <si>
    <t>0140470590</t>
  </si>
  <si>
    <t>014Ю600000</t>
  </si>
  <si>
    <t xml:space="preserve">      Расходы по обеспечению мер социальной поддержки педагогических работников муниципальных организаций</t>
  </si>
  <si>
    <t>014Ю693140</t>
  </si>
  <si>
    <t xml:space="preserve">  отдельные мероприятия</t>
  </si>
  <si>
    <t>0190000000</t>
  </si>
  <si>
    <t xml:space="preserve">    Основное мероприятие "Сопровождение реализации муниципальной программы"</t>
  </si>
  <si>
    <t>0190100000</t>
  </si>
  <si>
    <t>0190170590</t>
  </si>
  <si>
    <t xml:space="preserve">        Уплата налогов, сборов и иных платежей</t>
  </si>
  <si>
    <t>850</t>
  </si>
  <si>
    <t xml:space="preserve">      Расходы на обеспечение деятельности (оказание услуг,выполнение работ) муниципальных учреждений (отдела жизнеобеспечения образовательных учреждений)</t>
  </si>
  <si>
    <t>0190170592</t>
  </si>
  <si>
    <t xml:space="preserve">    Основное мероприятие "Компенсация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</si>
  <si>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0190200000</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</si>
  <si>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</si>
  <si>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0190293090</t>
  </si>
  <si>
    <t>Муниципальная программа Дальнереченского муниципального района "Развитие и сохранение культуры, спорта, молодежной политики на территории Дальнереченского муниципального района на 2025-2029 годы"</t>
  </si>
  <si>
    <t>0200000000</t>
  </si>
  <si>
    <t xml:space="preserve">  Отдельные мероприятия</t>
  </si>
  <si>
    <t>0290000000</t>
  </si>
  <si>
    <t xml:space="preserve">    Основное мероприятие "Организация и проведение культурно-досуговых мероприятий и участие в мероприятиях других уровней"</t>
  </si>
  <si>
    <t>0290100000</t>
  </si>
  <si>
    <t xml:space="preserve">      Проведение мероприятий для жителей района в рамках общегосударственных и общерайонных праздников</t>
  </si>
  <si>
    <t>0290124020</t>
  </si>
  <si>
    <t xml:space="preserve">    Основное мероприятие "Развитие библиотечного дела"</t>
  </si>
  <si>
    <t>0290200000</t>
  </si>
  <si>
    <t xml:space="preserve">      Расходы на обеспечение деятельности (оказание услуг,выполнение работ) муниципальных учреждений</t>
  </si>
  <si>
    <t>0290270590</t>
  </si>
  <si>
    <t xml:space="preserve">      Подписка на периодические издания</t>
  </si>
  <si>
    <t>0290270591</t>
  </si>
  <si>
    <t xml:space="preserve">      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</si>
  <si>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02902L5194</t>
  </si>
  <si>
    <t xml:space="preserve">        Премии и гранты</t>
  </si>
  <si>
    <t>350</t>
  </si>
  <si>
    <t xml:space="preserve">      Расходы на комплектование книжных фондов и обеспечение информационно-техническим оборудованием библиотек</t>
  </si>
  <si>
    <t>02902S2540</t>
  </si>
  <si>
    <t xml:space="preserve">    Основное мероприятие: "Сохранение объектов культурного наследия "</t>
  </si>
  <si>
    <t>0290300000</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</si>
  <si>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</si>
  <si>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0290324030</t>
  </si>
  <si>
    <t xml:space="preserve">    Основное мероприятие "Проведение районных соревнований по различным видам спорта (согласно календарного плана)"</t>
  </si>
  <si>
    <t>0290400000</t>
  </si>
  <si>
    <t xml:space="preserve">      Проведение физкультурно-оздоровительных и спортивных мероприятий муниципального образования</t>
  </si>
  <si>
    <t>0290423150</t>
  </si>
  <si>
    <t xml:space="preserve">      Дополнительные 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t>
  </si>
  <si>
    <t>02904Д2230</t>
  </si>
  <si>
    <t xml:space="preserve">    Основное мероприятие "Создание условий для духовного творчества молодежи, гражданско-патриотическое воспитание"</t>
  </si>
  <si>
    <t>0290500000</t>
  </si>
  <si>
    <t xml:space="preserve">      Организация воспитательной работы, содержательного досуга и отдыха детей, подростков и молодежи</t>
  </si>
  <si>
    <t>0290523140</t>
  </si>
  <si>
    <t xml:space="preserve">    Основное мероприятие "Организационное обеспечение программы"</t>
  </si>
  <si>
    <t>0290600000</t>
  </si>
  <si>
    <t>0290670590</t>
  </si>
  <si>
    <t xml:space="preserve">    Основное мероприятие "Укрепление материально-технической базы учреждений культуры"</t>
  </si>
  <si>
    <t>0290800000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</si>
  <si>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музыкальной аппаратуры)</t>
  </si>
  <si>
    <t>0290863120</t>
  </si>
  <si>
    <t xml:space="preserve">        Иные межбюджетные трансферты</t>
  </si>
  <si>
    <t>540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</si>
  <si>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сцены)</t>
  </si>
  <si>
    <t>0290863121</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</si>
  <si>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арт объектов)</t>
  </si>
  <si>
    <t>0290863122</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</si>
  <si>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автомобиля)</t>
  </si>
  <si>
    <t>0290863123</t>
  </si>
  <si>
    <t xml:space="preserve">      Государственная поддержка отрасли культуры (поддержка муниципальных учреждений культуры, находящихся на территории сельских поселений)</t>
  </si>
  <si>
    <t>02908L5195</t>
  </si>
  <si>
    <t>Муниципальная программа Дальнереченского муниципального района "Комплексные меры противодействия злоупотреблению наркотиками и их незаконному обороту на территории Дальнереченского муниципального района на 2025-2029 годы"</t>
  </si>
  <si>
    <t>0300000000</t>
  </si>
  <si>
    <t>0390000000</t>
  </si>
  <si>
    <t xml:space="preserve">    Основное мероприятие: "Профилактика злоупотребления, распространения наркомании"</t>
  </si>
  <si>
    <t>0390100000</t>
  </si>
  <si>
    <t xml:space="preserve">      Организация и проведение антинаркотических акций</t>
  </si>
  <si>
    <t>0390123161</t>
  </si>
  <si>
    <t xml:space="preserve">      Организация работы по изготовлению и распространению печатной продукции, средств наглядной агитации, направленных на профилактику наркомании</t>
  </si>
  <si>
    <t>0390123162</t>
  </si>
  <si>
    <t xml:space="preserve">    Основное мероприятие: "Противодействие незаконному обороту наркотических средств и психотропных веществ"</t>
  </si>
  <si>
    <t>0390200000</t>
  </si>
  <si>
    <t xml:space="preserve">      Приобретение тест-полосок для иммунохроматографического определения наркотических веществ с целью выявления потребителей наркотиков</t>
  </si>
  <si>
    <t>0390223163</t>
  </si>
  <si>
    <t xml:space="preserve">      Ежегодное проведение оперативно-профилактических операций направленных на выявление незаконных посевов наркокультур, уничтожение очагов произрастания конопли</t>
  </si>
  <si>
    <t>0390223164</t>
  </si>
  <si>
    <t>Муниципальная программа Дальнереченского муниципального района "Социальная поддержка инвалидов в Дальнереченском муниципальном районе на 2025-2029 годы"</t>
  </si>
  <si>
    <t>0400000000</t>
  </si>
  <si>
    <t>0490000000</t>
  </si>
  <si>
    <t xml:space="preserve">    Основное мероприятие: "Проведение организационных мероприятий по созданию доступной среды для инвалидов и других малообеспеченных групп населения"</t>
  </si>
  <si>
    <t>0490100000</t>
  </si>
  <si>
    <t xml:space="preserve">      Изготовление памятки по правилам взаимодействия и оказания помощи лицам с ограниченными возможностями</t>
  </si>
  <si>
    <t>0490123010</t>
  </si>
  <si>
    <t xml:space="preserve">      Информационное освещение деятельности органов местного самоуправления в средствах массовой информации</t>
  </si>
  <si>
    <t>0490123190</t>
  </si>
  <si>
    <t xml:space="preserve">    Основное мероприятие: "Обеспечение беспрепятственного доступа к объектам социальной инфраструктуры и информации"</t>
  </si>
  <si>
    <t>0490200000</t>
  </si>
  <si>
    <t xml:space="preserve">      Обеспечение беспрепятственного доступа инвалидов к объектам культуры</t>
  </si>
  <si>
    <t>0490270592</t>
  </si>
  <si>
    <t xml:space="preserve">    Основное мероприятие: "Социальная адаптация инвалидов, вовлечение их в общественно-культурную и спортивную жизнь района. Творческая и социально-культурная реабилитация инвалидов"</t>
  </si>
  <si>
    <t>0490500000</t>
  </si>
  <si>
    <t xml:space="preserve">      Проведение мероприятий, посвященных декаде инвалидов, проведение физкультурно-оздоровительных мероприятий для инвалидов</t>
  </si>
  <si>
    <t>0490523150</t>
  </si>
  <si>
    <t>Муниципальная программа Дальнереченского муниципального района "Укрепление общественного здоровья на территории Дальнереченского муниципального района на 2025-2029 годы"</t>
  </si>
  <si>
    <t>0500000000</t>
  </si>
  <si>
    <t>0590000000</t>
  </si>
  <si>
    <t xml:space="preserve">    Основное мероприятие: "Анализ, мониторинг ситуации и разработка комплекса мер по продвижению здорового образа жизни в Дальнереченском муниципальном районе"</t>
  </si>
  <si>
    <t>0590100000</t>
  </si>
  <si>
    <t xml:space="preserve">      Расходы на проведение конкурса среди организаций Дальнереченского муниципального района всех форм собственности на определение лучшей организации, которая внедрила корпоративную программу укрепления здоровья сотрудников на рабочем месте</t>
  </si>
  <si>
    <t>0590123151</t>
  </si>
  <si>
    <t xml:space="preserve">    Основное мероприятие: "Пропаганда здорового образа жизни на территории Дальнереченского муниципального района"</t>
  </si>
  <si>
    <t>0590200000</t>
  </si>
  <si>
    <t xml:space="preserve">      Расходы на изготовление и распространение наглядной агитации (листовок, буклетов, календарей) санитарно-просветительской направленности и здорового образа жизни</t>
  </si>
  <si>
    <t>0590223151</t>
  </si>
  <si>
    <t xml:space="preserve">      Расходы на систематическое освещение вопросов по пропаганде здорового образа жизни, преодолению вредных привычек в средствах массовой информации</t>
  </si>
  <si>
    <t>0590223152</t>
  </si>
  <si>
    <t xml:space="preserve">    Основное мероприятие: "Создание условий для занятий физической культурой и спортом на территории Дальнереченского муниципального района"</t>
  </si>
  <si>
    <t>0590300000</t>
  </si>
  <si>
    <t xml:space="preserve">      Создание и обслуживание лыжных трасс на территории Дальнереченского муниципального район</t>
  </si>
  <si>
    <t>0590323154</t>
  </si>
  <si>
    <t xml:space="preserve">      Расходы на организацию физкультурно-спортивной работы по месту жительства</t>
  </si>
  <si>
    <t>05903S2190</t>
  </si>
  <si>
    <t xml:space="preserve">      Дополнительные расходы на организацию физкультурно-спортивной работы по месту жительства за счет средств местного бюджета</t>
  </si>
  <si>
    <t>05903Д2190</t>
  </si>
  <si>
    <t xml:space="preserve">    Основное мероприятие: "Проведение профилактических акций, диспансеризации, консультаций, тематических конкурсов и других мероприятий для детей, подростков и их родителей"</t>
  </si>
  <si>
    <t>0590400000</t>
  </si>
  <si>
    <t xml:space="preserve">      Расходы на проведение тематических конкурсов по пропаганде ЗОЖ</t>
  </si>
  <si>
    <t>0590423151</t>
  </si>
  <si>
    <t xml:space="preserve">      Расходы на организацию ежегодных массовых профилактических акций, направленных на формирование здорового образа жизни</t>
  </si>
  <si>
    <t>0590423152</t>
  </si>
  <si>
    <t>Муниципальная программа Дальнереченского муниципального района "Развитие предпринимательства в Дальнереченском муниципальном районе на 2025-2029 годы"</t>
  </si>
  <si>
    <t>0600000000</t>
  </si>
  <si>
    <t>0690000000</t>
  </si>
  <si>
    <t xml:space="preserve">    Основное мероприятие: "Финансовая и имущественная поддержка субъектов малого и среднего предпринимательства"</t>
  </si>
  <si>
    <t>0690100000</t>
  </si>
  <si>
    <t xml:space="preserve">      Популяризация продукции местных производителей; содействие в участии юридических лиц и индивидуальных предпринимателей(в том числе самозанятых граждан и граждан ведущих личные подсобные хозяйства) в выставках, ярмарках и иных реализуемых проектах на территории Приморского края</t>
  </si>
  <si>
    <t>0690123462</t>
  </si>
  <si>
    <t xml:space="preserve">      Возмещение части затрат субъектам малого и среднего предпринимательства, осуществляющих свою деятельность в сфере социального предпринимательства</t>
  </si>
  <si>
    <t>0690163463</t>
  </si>
  <si>
    <t xml:space="preserve">      Возмещение части затрат субъектам малого и среднего предпринимательства, связанных с производством хлеба и мучных кондитерских изделий в пекарнях</t>
  </si>
  <si>
    <t>0690163464</t>
  </si>
  <si>
    <t xml:space="preserve">    Основное мероприятие: "Организация и проведение конкурсных мероприятий и профессиональных праздников в целях популяризации предпринимательской деятельности"</t>
  </si>
  <si>
    <t>0690200000</t>
  </si>
  <si>
    <t xml:space="preserve">      Проведение профессиональных праздников, популяризация предпринимательской деятельности и формирование положительного имиджа предпринимателя</t>
  </si>
  <si>
    <t>0690223450</t>
  </si>
  <si>
    <t xml:space="preserve">      Проведение семинаров, бизнес-встреч, встреч по обмену опытом по вопросам малого предпринимательства и вопросам развития субъектов МСП, субъектов осуществляющих деятельность в сфере социального предпринимательства, физических лиц, не являющихся индивидуальными предпринимателями применяющих специальный налоговый режим "Налог на профессиональный доход". Участие в краевых конференциях, съездах</t>
  </si>
  <si>
    <t>0690223451</t>
  </si>
  <si>
    <t xml:space="preserve">      Развитие социального предпринимательства. Проведение семинаров, бизнес-встреч, встреч по обмену опытом по вопросам развития социального предпринимательства</t>
  </si>
  <si>
    <t>0690223452</t>
  </si>
  <si>
    <t xml:space="preserve">    Основное мероприятие: "Развитие инвестиционной деятельности на территории Дальнереченского муниципального района"</t>
  </si>
  <si>
    <t>0690400000</t>
  </si>
  <si>
    <t xml:space="preserve">      Разработка пакетного предложения по реализации инвестиционного проекта</t>
  </si>
  <si>
    <t>0690422060</t>
  </si>
  <si>
    <t>Муниципальная программа Дальнереченского муниципального района "Поддержка социально ориентированных некоммерческих организаций Дальнереченского муниципального района на 2025-2029 годы"</t>
  </si>
  <si>
    <t>0700000000</t>
  </si>
  <si>
    <t>0790000000</t>
  </si>
  <si>
    <t xml:space="preserve">    Основное мероприятие: "Обеспечение финансовой поддержки СО НКО"</t>
  </si>
  <si>
    <t>0790100000</t>
  </si>
  <si>
    <t xml:space="preserve">      Проведение семинаров, бизнес-встреч, встреч по обмену опытом по вопросам СО НКО. Участие в краевых конференциях, съездах</t>
  </si>
  <si>
    <t>0790123454</t>
  </si>
  <si>
    <t>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на 2020-2026 годы"</t>
  </si>
  <si>
    <t>0800000000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</si>
  <si>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</si>
  <si>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0830000000</t>
  </si>
  <si>
    <t xml:space="preserve">    Основное мероприятие "Капитальный ремонт дамб обвалования Дальнереченского района"</t>
  </si>
  <si>
    <t>0830300000</t>
  </si>
  <si>
    <t xml:space="preserve">      Капитальный ремонт дамбы обвалования с. Соловьевка</t>
  </si>
  <si>
    <t>08303S2130</t>
  </si>
  <si>
    <t>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в органах местного самоуправления Дальнереченского муниципального района на 2025-2029 годы"</t>
  </si>
  <si>
    <t>0900000000</t>
  </si>
  <si>
    <t>0990000000</t>
  </si>
  <si>
    <t xml:space="preserve">    Основное мероприятие "Информационное освещение деятельности органов местного самоуправления Дальнереченского муниципального района, опубликование нормативно-правовых актов Дальнереческого муниципального района в печатных СМИ"</t>
  </si>
  <si>
    <t>0990100000</t>
  </si>
  <si>
    <t>0990123190</t>
  </si>
  <si>
    <t xml:space="preserve">      Расходы по оплате договоров с печатными средствами массовой информации (опубликование нормативных документов муниципального образования)</t>
  </si>
  <si>
    <t>0990123401</t>
  </si>
  <si>
    <t xml:space="preserve">    Основное мероприятие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управлении финансов администрации Дальнереченского района"</t>
  </si>
  <si>
    <t>0990200000</t>
  </si>
  <si>
    <t xml:space="preserve">      Расходы на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финансовом управлении администрации Дальнереченского муниципального района</t>
  </si>
  <si>
    <t>0990270590</t>
  </si>
  <si>
    <t xml:space="preserve">    Основное мероприятие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</si>
  <si>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0990300000</t>
  </si>
  <si>
    <t xml:space="preserve">      Расходы на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</si>
  <si>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0990370590</t>
  </si>
  <si>
    <t xml:space="preserve">    Основное мероприятие "Обеспечение услугами Интернет"</t>
  </si>
  <si>
    <t>0990400000</t>
  </si>
  <si>
    <t xml:space="preserve">      Расходы на обеспечение услугами Интернет</t>
  </si>
  <si>
    <t>0990470590</t>
  </si>
  <si>
    <t xml:space="preserve">    Основное мероприятие "Приобретение и установка средств антивирусной защиты в сети"</t>
  </si>
  <si>
    <t>0990600000</t>
  </si>
  <si>
    <t xml:space="preserve">      Расходы по приобретению и установке средств антивирусной защиты в сети</t>
  </si>
  <si>
    <t>0990670590</t>
  </si>
  <si>
    <t xml:space="preserve">    Основное мероприятие "Оснащение администрации района, ее структурных подразделений, работающих с персональными данными, сертифицированными ПЭВМ, программными и техническими средствами защиты информации. Установка лицензированных программ, соответствующих требованиям информационной безопасности"</t>
  </si>
  <si>
    <t>0990700000</t>
  </si>
  <si>
    <t xml:space="preserve">      Расходы на оснащение администрации района, ее структурных подразделений, работающих со сведениями, отнесенными к государственной тайне, персональными ПЭВМ, программными и техническими средствами защиты информации</t>
  </si>
  <si>
    <t>0990770590</t>
  </si>
  <si>
    <t xml:space="preserve">    Основное мероприятие "Развитие функциональных возможностей и техническая поддержка официального сайта"</t>
  </si>
  <si>
    <t>0990800000</t>
  </si>
  <si>
    <t xml:space="preserve">      Расходы на развитие функциональных возможностей и техническую поддержку официального сайта</t>
  </si>
  <si>
    <t>0990870590</t>
  </si>
  <si>
    <t xml:space="preserve">    Основное мероприятие "Проведение аттестации информационной системы обработки персональных данных (далее-ИС) в отделах по обработке персональных данных"</t>
  </si>
  <si>
    <t>0991600000</t>
  </si>
  <si>
    <t xml:space="preserve">      Расходы на проведение аттестации информационной системы обработки персональных данных в отделах по обработке персональных данных</t>
  </si>
  <si>
    <t>0991670590</t>
  </si>
  <si>
    <t xml:space="preserve">    Основное мероприятие "Проведение текущих ремонтов, замена изношенных комплектующих, модернизация"</t>
  </si>
  <si>
    <t>0991700000</t>
  </si>
  <si>
    <t xml:space="preserve">      Расходы на проведение текущих ремонтов, замену изношенных комплектующих, модернизацию</t>
  </si>
  <si>
    <t>0991770590</t>
  </si>
  <si>
    <t>Муниципальная программа Дальнереченского муниципального района "Управление муниципальными финансами Дальнереченского муниципального района на 2020-2026 годы"</t>
  </si>
  <si>
    <t>1000000000</t>
  </si>
  <si>
    <t xml:space="preserve">  Подпрограмма "Организация бюджетного процесса в Дальнереченском муниципальном районе"</t>
  </si>
  <si>
    <t>1010000000</t>
  </si>
  <si>
    <t xml:space="preserve">    Основное мероприятие: "Регулирование межбюджетных отношений, содействие повышению уровня бюджетной обеспеченности муниципальных образований в Дальнереченском муниципальном районе"</t>
  </si>
  <si>
    <t>1010400000</t>
  </si>
  <si>
    <t xml:space="preserve">      Выравнивание бюджетной обеспеченности поселений из районного фонда финансовой поддержки</t>
  </si>
  <si>
    <t>1010461010</t>
  </si>
  <si>
    <t xml:space="preserve">        Дотации</t>
  </si>
  <si>
    <t>510</t>
  </si>
  <si>
    <t xml:space="preserve">      Меры  по обеспечению сбалансированности бюджетов поселений, расположенных на территории Дальнереченского муниципального района</t>
  </si>
  <si>
    <t>1010462110</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</si>
  <si>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</si>
  <si>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1010493110</t>
  </si>
  <si>
    <t xml:space="preserve">    Основное мероприятие "Управление бюджетным процессом"</t>
  </si>
  <si>
    <t>1010500000</t>
  </si>
  <si>
    <t xml:space="preserve">      Руководство и управление в сфере установленных функций органов местного самоуправления</t>
  </si>
  <si>
    <t>1010510030</t>
  </si>
  <si>
    <t xml:space="preserve">        Расходы на выплаты персоналу государственных (муниципальных) органов</t>
  </si>
  <si>
    <t>120</t>
  </si>
  <si>
    <t xml:space="preserve">    Основное мероприятие: "Предоставление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t>
  </si>
  <si>
    <t>1010600000</t>
  </si>
  <si>
    <t xml:space="preserve">      Расходы  на формирование, исполнение бюджета Веденкинского поселения</t>
  </si>
  <si>
    <t>1010612110</t>
  </si>
  <si>
    <t xml:space="preserve">      Расходы на формирование, исполнение бюджета Ореховского поселения</t>
  </si>
  <si>
    <t>1010612130</t>
  </si>
  <si>
    <t xml:space="preserve">      Расходы  на формирование, исполнение бюджета Рождественского поселения</t>
  </si>
  <si>
    <t>1010612150</t>
  </si>
  <si>
    <t xml:space="preserve">      Расходы  на формирование, исполнение бюджета  Сальского поселения</t>
  </si>
  <si>
    <t>1010612160</t>
  </si>
  <si>
    <t>Муниципальная программа Дальнереченского муниципального района "Развитие муниципальной службы в Дальнереченском муниципальном районе на 2025-2029 годы"</t>
  </si>
  <si>
    <t>1100000000</t>
  </si>
  <si>
    <t>1190000000</t>
  </si>
  <si>
    <t xml:space="preserve">    Основное мероприятие "Формирование системы управления муниципальной службой"</t>
  </si>
  <si>
    <t>1190200000</t>
  </si>
  <si>
    <t xml:space="preserve">      Мероприятия по профессиональной переподготовке и повышению квалификации (в том числе с использованием дистанционных технологий обучения). Участие в семинарах, практикумах</t>
  </si>
  <si>
    <t>1190223130</t>
  </si>
  <si>
    <t>1190223135</t>
  </si>
  <si>
    <t xml:space="preserve">      Информационное освещение деятельности органов местного самоуправления в средствах массовой информации (проведение конкурсов на замещение должностей муниципальной службы)</t>
  </si>
  <si>
    <t>1190223190</t>
  </si>
  <si>
    <t>1190223195</t>
  </si>
  <si>
    <t>Муниципальная программа Дальнереченского муниципального района "Противодействие коррупции в Дальнереченском муниципальном районе на 2024-2027 годы"</t>
  </si>
  <si>
    <t>1200000000</t>
  </si>
  <si>
    <t>1290000000</t>
  </si>
  <si>
    <t xml:space="preserve">    Основное мероприятие: "Организация взаимодействия с правоохранительными органами, общественными организациями, СМИ, населением"</t>
  </si>
  <si>
    <t>1290500000</t>
  </si>
  <si>
    <t xml:space="preserve">      Взаимодействие со СМИ (организация размещения в средствах массовой информации выступлений, информации, докладов по вопросам противодействия коррупции)</t>
  </si>
  <si>
    <t>1290523191</t>
  </si>
  <si>
    <t xml:space="preserve">    Основное мероприятие: "Антикоррупционное обучение и антикоррупционная пропаганда, вовлечение кадровых, материальных, инфоромационных и других ресурсов"</t>
  </si>
  <si>
    <t>1290600000</t>
  </si>
  <si>
    <t xml:space="preserve">      Организация повышения квалификации муниципальных служащих, в должностные обязанности которых входит участие в противодействии коррупции</t>
  </si>
  <si>
    <t>1290623131</t>
  </si>
  <si>
    <t xml:space="preserve">      Организация обучения муниципальных служащих, впервые поступивших на муниципальную службу в области противодействия коррупции</t>
  </si>
  <si>
    <t>1290623132</t>
  </si>
  <si>
    <t xml:space="preserve">      Обеспечение участия муниципальных служащих, работников, в должностные обязанности которых входит участие в проведении закупок товаров, работ, услуг для обеспечения государственных (муниципальных) нужд, в мероприятиях по профессиональному развитию в области противодействия коррупции, в том числе их обучение по дополнительным профессиональным программам в области противодействия коррупции</t>
  </si>
  <si>
    <t>1290623133</t>
  </si>
  <si>
    <t xml:space="preserve">      Осуществление закупок, предусматривающих изготовление полиграфической продукции антикоррупционного содержания для распространения в администрации и подведомственных ей муниципальных учреждениях</t>
  </si>
  <si>
    <t>1290623134</t>
  </si>
  <si>
    <t>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2025-2029 годы"</t>
  </si>
  <si>
    <t>1300000000</t>
  </si>
  <si>
    <t>1390000000</t>
  </si>
  <si>
    <t xml:space="preserve">    Основное мероприятие "Профилактика терроризма и экстремизма в учреждениях Дальнереченского муниципального района"</t>
  </si>
  <si>
    <t>1390200000</t>
  </si>
  <si>
    <t xml:space="preserve">      Изготовление (приобретение) "уголков безопасности", информационно-пропагандистских материалов по антитеррористической и антиэкстремистской тематике, в том числе информационных материалов для мигрантов, в целях распространения информации по формированию положительного образа мигранта, популяризации легального труда мигрантов</t>
  </si>
  <si>
    <t>1390223177</t>
  </si>
  <si>
    <t>Муниципальная программа Дальнереченского муниципального района "Управление муниципальным имуществом и земельными ресурсами на 2025-2029 годы"</t>
  </si>
  <si>
    <t>1400000000</t>
  </si>
  <si>
    <t>1490000000</t>
  </si>
  <si>
    <t xml:space="preserve">    Основное мероприятие "Имущественные отношения"</t>
  </si>
  <si>
    <t>1490100000</t>
  </si>
  <si>
    <t xml:space="preserve">      Оценка объектов недвижимости для залога и продажи муниципального имущества</t>
  </si>
  <si>
    <t>1490122000</t>
  </si>
  <si>
    <t xml:space="preserve">      Паспортизация муниципального имущества</t>
  </si>
  <si>
    <t>1490122001</t>
  </si>
  <si>
    <t xml:space="preserve">      Страхование гражданской ответственности владельца опасного объекта за причинение вреда в результате аварии на опасном объекте</t>
  </si>
  <si>
    <t>1490122002</t>
  </si>
  <si>
    <t xml:space="preserve">      Приобретение муниципального имущества</t>
  </si>
  <si>
    <t>1490122004</t>
  </si>
  <si>
    <t xml:space="preserve">      Расходы, связанные с содержанием муниципального имущества, находящегося в казне муниципального образования</t>
  </si>
  <si>
    <t>1490122005</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</si>
  <si>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t>
  </si>
  <si>
    <t>1490122014</t>
  </si>
  <si>
    <t xml:space="preserve">      Приобретение жилищного фонда</t>
  </si>
  <si>
    <t>1490140012</t>
  </si>
  <si>
    <t xml:space="preserve">        Бюджетные инвестиции</t>
  </si>
  <si>
    <t>410</t>
  </si>
  <si>
    <t xml:space="preserve">      Иные межбюджетные трансферты на заключение, расторжение, изменение, регистрацию, выдачу и учет договоров социального найма жилых помещений муниципального жилищного фонда Дальнереченского муниципального района</t>
  </si>
  <si>
    <t>1490162009</t>
  </si>
  <si>
    <t xml:space="preserve">    Основное мероприятие "Земельные отношения"</t>
  </si>
  <si>
    <t>1490200000</t>
  </si>
  <si>
    <t xml:space="preserve">      Выполнение научно-исследовательской работы по разработке проекта местных нормативов градостроительного проектирования и проекта схемы территориального планирования Дальнереченского муниципального района</t>
  </si>
  <si>
    <t>1490213402</t>
  </si>
  <si>
    <t xml:space="preserve">      Выполнение работ по разработке проекта генерального плана и правил землепользования и застройки Веденкинского сельского поселения Дальнереченского муниципального района</t>
  </si>
  <si>
    <t>1490213410</t>
  </si>
  <si>
    <t xml:space="preserve">      Выполнение работ по разработке проекта генерального плана и правил землепользования и застройки Малиновского сельского поселения Дальнереченского муниципального района</t>
  </si>
  <si>
    <t>1490213411</t>
  </si>
  <si>
    <t xml:space="preserve">      Выполнение работ по разработке проекта генерального плана и правил землепользования и застройки Ореховского сельского поселения Дальнереченского муниципального района</t>
  </si>
  <si>
    <t>1490213412</t>
  </si>
  <si>
    <t xml:space="preserve">      Выполнение работ по разработке проекта генерального плана и правил землепользования и застройки Ракитненского сельского поселения Дальнереченского муниципального района</t>
  </si>
  <si>
    <t>1490213413</t>
  </si>
  <si>
    <t xml:space="preserve">      Выполнение работ по разработке проекта генерального плана и правил землепользования и застройки Рождественского сельского поселения Дальнереченского муниципального района</t>
  </si>
  <si>
    <t>1490213414</t>
  </si>
  <si>
    <t xml:space="preserve">      Выполнение работ по разработке проекта генерального плана и правил землепользования и застройки Сальского сельского поселения Дальнереченского муниципального района</t>
  </si>
  <si>
    <t>1490213415</t>
  </si>
  <si>
    <t xml:space="preserve">      Межевание земельных участков</t>
  </si>
  <si>
    <t>1490223401</t>
  </si>
  <si>
    <t xml:space="preserve">      Подготовка проектов межевания земельных участков и на проведение кадастровых работ</t>
  </si>
  <si>
    <t>14902L5990</t>
  </si>
  <si>
    <t xml:space="preserve">      Проведение Дальнереченским муниципальным районом комплексных кадастровых работ</t>
  </si>
  <si>
    <t>14902S2370</t>
  </si>
  <si>
    <t>Муниципальная программа Дальнереченского муниципального района "Комплексное развитие систем коммунальной инфраструктуры Дальнереченского муниципального района на 2025-2029 годы"</t>
  </si>
  <si>
    <t>1500000000</t>
  </si>
  <si>
    <t>1590000000</t>
  </si>
  <si>
    <t xml:space="preserve">    Основное мероприятие "Система водоснабжения"</t>
  </si>
  <si>
    <t>1590100000</t>
  </si>
  <si>
    <t xml:space="preserve">      Расходы, связанные с эксплуатацией водозаборной скважины с. Стретенка</t>
  </si>
  <si>
    <t>1590123541</t>
  </si>
  <si>
    <t xml:space="preserve">      Расходы, связанные с эксплуатацией водозаборной скважины с. Ракитное</t>
  </si>
  <si>
    <t>1590123546</t>
  </si>
  <si>
    <t xml:space="preserve">      Проведение аварийно-восстановительных работ по ремонту системы водоснабжения на территории военного городка п.Филино Дальнереченского муниципального района</t>
  </si>
  <si>
    <t>1590123547</t>
  </si>
  <si>
    <t xml:space="preserve">      Капитальный ремонт шахтных колодцев Дальнереченского муниципального района</t>
  </si>
  <si>
    <t>1590123550</t>
  </si>
  <si>
    <t xml:space="preserve">      Капитальный ремонт шахтного колодца в с. Междуречье, ул.Мира</t>
  </si>
  <si>
    <t>1590123551</t>
  </si>
  <si>
    <t xml:space="preserve">      Возмещение затрат, связанных с выполнением работ и оказанием услуг по водоснабжению и водоотведению потребителям Дальнереченского муниципального района</t>
  </si>
  <si>
    <t>1590163420</t>
  </si>
  <si>
    <t xml:space="preserve">    Основное мероприятие "Система водоотведения"</t>
  </si>
  <si>
    <t>1590200000</t>
  </si>
  <si>
    <t xml:space="preserve">      Расходы на проведение мероприятий, исключающие сброс на рельеф местности неочищенных сточных вод из канализационных сетей в с. Веденка, ул. Малая Веденка</t>
  </si>
  <si>
    <t>1590223535</t>
  </si>
  <si>
    <t xml:space="preserve">      Капитальный ремонт сетей водоотведения с. Веденка.ул. Малая Веденка</t>
  </si>
  <si>
    <t>1590223556</t>
  </si>
  <si>
    <t xml:space="preserve">    Основное мероприятие "Разработка схем водоснабжения и водоотведения в селах Дальнереченского муниципального района"</t>
  </si>
  <si>
    <t>1590300000</t>
  </si>
  <si>
    <t xml:space="preserve">      Разработка схем водоснабжения и водоотведения в с. Веденка, ул. Малая Веденка, с.Соловьевка, с.Ракитное</t>
  </si>
  <si>
    <t>1590323561</t>
  </si>
  <si>
    <t xml:space="preserve">      Актуализация схем теплоснабжения</t>
  </si>
  <si>
    <t>1590323562</t>
  </si>
  <si>
    <t>Муниципальная программа Дальнереченского муниципального района "Развитие дорожной отрасли на территории Дальнереченского муниципального районана 2025-2029 годы"</t>
  </si>
  <si>
    <t>1600000000</t>
  </si>
  <si>
    <t>1690000000</t>
  </si>
  <si>
    <t xml:space="preserve">    Основное мероприятие: "Капитальный ремонт, ремонт и содержание дорог местного значения Дальнереченского муниципального района"</t>
  </si>
  <si>
    <t>1690100000</t>
  </si>
  <si>
    <t xml:space="preserve">      Капитальный ремонт и ремонт дорог местного значения Дальнереченского муниципального района за счет средств Дорожного фонда</t>
  </si>
  <si>
    <t>169012Д102</t>
  </si>
  <si>
    <t xml:space="preserve">      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t>
  </si>
  <si>
    <t>169012Д103</t>
  </si>
  <si>
    <t xml:space="preserve">      Иные межбюджетные трансферты на содержание дорог местного значения за счет средств Дорожного фонда</t>
  </si>
  <si>
    <t>169016Д221</t>
  </si>
  <si>
    <t xml:space="preserve">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(переустройства) и восстановление электроосвещения</t>
  </si>
  <si>
    <t>169016Д222</t>
  </si>
  <si>
    <t xml:space="preserve">      Капитальный ремонт и ремонт дорог местного значения Дальнереченского муниципального района за счет средств Дорожного фонда, в целях софинансирования которых из бюджета субъекта Российской Федерации предоставляются местным бюджетам субсидии</t>
  </si>
  <si>
    <t>16901S2390</t>
  </si>
  <si>
    <t xml:space="preserve">    Основное мероприятие "Обеспечение транспортной безопасности объектов дорожного хозяйства"</t>
  </si>
  <si>
    <t>1690300000</t>
  </si>
  <si>
    <t xml:space="preserve">      Разработка паспортов обеспечения транспортной безопасности</t>
  </si>
  <si>
    <t>169032Д401</t>
  </si>
  <si>
    <t xml:space="preserve">      Консультационные услуги и услуги по подготовке комплекта документов в целях включения объектов транспортной инфраструктуры дорожного хозяйства, находящегося в собственности Дальнереченского муниципального района в Реестр</t>
  </si>
  <si>
    <t>169032Д402</t>
  </si>
  <si>
    <t>Муниципальная программа Дальнереченского муниципального района "Обеспечение безопасности гидротехнических сооружений на территории Дальнереченского муниципального района на 2025-2029 годы"</t>
  </si>
  <si>
    <t>1700000000</t>
  </si>
  <si>
    <t>1790000000</t>
  </si>
  <si>
    <t xml:space="preserve">    Основное мероприятие "Устройство и содержание гидротехнических сооружений"</t>
  </si>
  <si>
    <t>1790200000</t>
  </si>
  <si>
    <t xml:space="preserve">      Расчистка водоотводного канала и укладка водопропускной трубы в с.Ракитное ул.Заозёрная</t>
  </si>
  <si>
    <t>1790223501</t>
  </si>
  <si>
    <t xml:space="preserve">      Аварийно-восстановительные работы по устройству водоотводных каналов с возведением водозащитного земляного сооружения из резервного грунта в с.Соловьёвка</t>
  </si>
  <si>
    <t>1790223502</t>
  </si>
  <si>
    <t xml:space="preserve">      Неотложные работы по изготовлению перепускной трубы с щитовым затвором для дамбы с.Соловьёвка</t>
  </si>
  <si>
    <t>1790223503</t>
  </si>
  <si>
    <t xml:space="preserve">      Неотложные работы по вывозке и складированию донного грунта (ПГС) с русла реки Ореховка в районе мостового сооружения на участке 21+346 автодороги Ракитное-Маревка</t>
  </si>
  <si>
    <t>1790223504</t>
  </si>
  <si>
    <t xml:space="preserve">      Неотложные работы по обустройству водозащитного земляного вала из резервного грунта в с.Веденка Дальнереченского муниципального района</t>
  </si>
  <si>
    <t>1790223505</t>
  </si>
  <si>
    <t xml:space="preserve">      Неотложные работы по обустройству водозащитного земляного сооружения для предотвращения разрушения дамбы и подтопления с.Малиново Дальнереченского муниципального района</t>
  </si>
  <si>
    <t>1790223506</t>
  </si>
  <si>
    <t xml:space="preserve">      Неотложные работы по обустройству водоотбойной насыпи в с.Савиновка Дальнереченского муниципального района</t>
  </si>
  <si>
    <t>1790223507</t>
  </si>
  <si>
    <t xml:space="preserve">      Неотложные работы по укладке водопропускных труб в тело дамбы с.Соловьёвка Дальнереченского муниципального района</t>
  </si>
  <si>
    <t>1790223508</t>
  </si>
  <si>
    <t xml:space="preserve">      Неотложные работы по обустройству водоотводного канала с укладкой водопропускной трубы в с.Речное Дальнереченского муниципального района</t>
  </si>
  <si>
    <t>1790223509</t>
  </si>
  <si>
    <t xml:space="preserve">      Неотложные работы по установке железобетонной раструбной трубы Т-80-50-2 с щитовым затвором в тело дамбы для сброса воды с жилого сектора с.Сальское Дальнереченского муниципального района</t>
  </si>
  <si>
    <t>1790223510</t>
  </si>
  <si>
    <t xml:space="preserve">      Неотложные работы по очистке и углублению водоотводных каналов протяженностью 1254 м. для предотвращения подтопления жилого сектора в с.Ракитное Дальнереченского муниципального района</t>
  </si>
  <si>
    <t>1790223511</t>
  </si>
  <si>
    <t xml:space="preserve">      Неотложные работы по укреплению береговой линии р.Малиновка, в целях недопущения подтопления жилого сектора с.Ариадное Дальнереченского муниципального района</t>
  </si>
  <si>
    <t>1790223512</t>
  </si>
  <si>
    <t xml:space="preserve">      Содержание дамб обвалования Дальнереченского муниципального района</t>
  </si>
  <si>
    <t>1790223600</t>
  </si>
  <si>
    <t xml:space="preserve">      Неотложные работы по обустройству железобетонной раструбной трубы Ду1000мм L15м с щитовым затвором, для сброса воды с жилого сектора с. Веденка Дальнереченского муниципального района</t>
  </si>
  <si>
    <t>1790223601</t>
  </si>
  <si>
    <t>Муниципальная программа Дальнереченского муниципального района "Содержание кладбищ на территории Дальнереченского муниципального района на 2025-2029 годы"</t>
  </si>
  <si>
    <t>1800000000</t>
  </si>
  <si>
    <t>1890000000</t>
  </si>
  <si>
    <t xml:space="preserve">    Основное мероприятие "Организация ритуальных услуг и содержание мест захоронения"</t>
  </si>
  <si>
    <t>1890100000</t>
  </si>
  <si>
    <t xml:space="preserve">      Организация и содержание мест захоронения (включая вывоз мусора)</t>
  </si>
  <si>
    <t>1890126040</t>
  </si>
  <si>
    <t xml:space="preserve">      Иные межбюджетные трансферты на содержание мест захоронения</t>
  </si>
  <si>
    <t>1890162210</t>
  </si>
  <si>
    <t xml:space="preserve">      Мероприятия по инвентаризации кладбищ, стен скорби, крематориев, а также мест захоронений на кладбищах и в стенах скорби, расположенных на территории Дальнереченского муниципального района</t>
  </si>
  <si>
    <t>18901S2170</t>
  </si>
  <si>
    <t>Муниципальная программа Дальнереченского муниципального района "Обращение с твердыми коммунальными отходами в Дальнереченском муниципальном районе на 2025-2029 годы"</t>
  </si>
  <si>
    <t>1900000000</t>
  </si>
  <si>
    <t>1990000000</t>
  </si>
  <si>
    <t xml:space="preserve">    Основное мероприятие "Свалки ТКО"</t>
  </si>
  <si>
    <t>1990100000</t>
  </si>
  <si>
    <t xml:space="preserve">      Устройство контейнерных площадок для сбора и накопления ТКО в сельских поселениях Дальнереченского муниципального района</t>
  </si>
  <si>
    <t>1990123401</t>
  </si>
  <si>
    <t xml:space="preserve">      Ликвидация стихийных (несанкционированных) свалок</t>
  </si>
  <si>
    <t>1990123402</t>
  </si>
  <si>
    <t xml:space="preserve">      Приобретение контейнеров для сбора твердых коммунальных отходов</t>
  </si>
  <si>
    <t>1990123403</t>
  </si>
  <si>
    <t xml:space="preserve">      Ремонт контейнерных площадок для сбора и накопления ТКО в сельских поселениях Дальнереченского муниципального района</t>
  </si>
  <si>
    <t>1990123404</t>
  </si>
  <si>
    <t>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t>
  </si>
  <si>
    <t>2000000000</t>
  </si>
  <si>
    <t>2090000000</t>
  </si>
  <si>
    <t xml:space="preserve">    Основное мероприятие "Капитальный ремонт и ремонт муниципального жилищного фонда в селах Дальнереченского муниципального района"</t>
  </si>
  <si>
    <t>2090100000</t>
  </si>
  <si>
    <t xml:space="preserve">      Капитальный ремонт и ремонт муниципального жилищного фонда в селах Дальнереченского муниципального района</t>
  </si>
  <si>
    <t>2090123511</t>
  </si>
  <si>
    <t xml:space="preserve">      Капитальный ремонт и ремонт многоквартирных домов</t>
  </si>
  <si>
    <t>2090123512</t>
  </si>
  <si>
    <t xml:space="preserve">    Основное мероприятие: "Реализация бюджетных инвестиций"</t>
  </si>
  <si>
    <t>2090200000</t>
  </si>
  <si>
    <t xml:space="preserve">      Приобретение жилищного фонда в целях обеспечения малоимущих граждан</t>
  </si>
  <si>
    <t>2090240014</t>
  </si>
  <si>
    <t xml:space="preserve">      Обеспечение жилыми помещениями детей-сирот и детей, оставшихся без попечения родителей, лиц из их числа за счёт средств краевого бюджета</t>
  </si>
  <si>
    <t>2090293210</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</si>
  <si>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</si>
  <si>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20902Д3210</t>
  </si>
  <si>
    <t xml:space="preserve">    Основное мероприятие: "Переселение граждан из аварийного муниципального жилищного фонда в селах Дальнереченского муниципального района"</t>
  </si>
  <si>
    <t>2090300000</t>
  </si>
  <si>
    <t xml:space="preserve">      Приобретение муниципального жилищного фонда в селах Дальнереченского муниципального района для переселения граждан из аварийного жилья</t>
  </si>
  <si>
    <t>2090327481</t>
  </si>
  <si>
    <t xml:space="preserve">      Расходы на проведение работ по сносу аварийного муниципального жилищного фонда в селах Дальнереченского муниципального района</t>
  </si>
  <si>
    <t>2090327482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</si>
  <si>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t>
  </si>
  <si>
    <t>2090327483</t>
  </si>
  <si>
    <t>Муниципальная программа Дальнереченского муниципального района "Создание условий для организации транспортного обслуживания населения по маршрутам в границах Дальнереченского муниципального районана 2025-2029 годы"</t>
  </si>
  <si>
    <t>2100000000</t>
  </si>
  <si>
    <t>2190000000</t>
  </si>
  <si>
    <t xml:space="preserve">    Основное мероприятие "Организация и развитие перевозок пассажиров общественным транспортом по регулируемым тарифам"</t>
  </si>
  <si>
    <t>2190100000</t>
  </si>
  <si>
    <t xml:space="preserve">      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</si>
  <si>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2190193130</t>
  </si>
  <si>
    <t xml:space="preserve">      Организация транспортного обслуживания населения в границах Дальнереченского муниципального района</t>
  </si>
  <si>
    <t>21901S2410</t>
  </si>
  <si>
    <t xml:space="preserve">    Основное мероприятие: "Приобретение муниципального имущества"</t>
  </si>
  <si>
    <t>2190200000</t>
  </si>
  <si>
    <t xml:space="preserve">      Приобретение подвижного состава пассажирского транспорта общего пользования</t>
  </si>
  <si>
    <t>21902S2770</t>
  </si>
  <si>
    <t>Муниципальная программа Дальнереченского муниципального района "Обеспечение населения Дальнереченского муниципального района твёрдым топливом (дровами) на 2025-2029 годы"</t>
  </si>
  <si>
    <t>2400000000</t>
  </si>
  <si>
    <t>2490000000</t>
  </si>
  <si>
    <t xml:space="preserve">    Основное мероприятие "Обеспечение граждан твёрдым топливом (дровами)"</t>
  </si>
  <si>
    <t>2490100000</t>
  </si>
  <si>
    <t xml:space="preserve">      Возмещение недополученных доходов юридическим лицам, индивидуальным предпринимателям, осуществляющим обеспечение населения района твёрдым топливом (дровами)</t>
  </si>
  <si>
    <t>24901S2620</t>
  </si>
  <si>
    <t>Муниципальная программа Дальнереченского муниципального района "Энергосбережение и повышение энергетической эффективности в Дальнереченском муниципальном районе на 2025-2028 годы"</t>
  </si>
  <si>
    <t>2500000000</t>
  </si>
  <si>
    <t>2590000000</t>
  </si>
  <si>
    <t xml:space="preserve">    Основное мероприятие "Энергосбережение и повышение энергетической эффективности в муниципальных учреждениях Дальнереченского муниципального района"</t>
  </si>
  <si>
    <t>2590100000</t>
  </si>
  <si>
    <t xml:space="preserve">      Замена (установка) приборов учета</t>
  </si>
  <si>
    <t>2590120031</t>
  </si>
  <si>
    <t xml:space="preserve">      Утепление зданий</t>
  </si>
  <si>
    <t>2590120032</t>
  </si>
  <si>
    <t xml:space="preserve">      Энергетическое обследование зданий</t>
  </si>
  <si>
    <t>2590120033</t>
  </si>
  <si>
    <t xml:space="preserve">    Основное мероприятие "Энергосбережение и повышение энергетической эффективности в коммунальной сфере Дальнереченского муниципального района"</t>
  </si>
  <si>
    <t>2590200000</t>
  </si>
  <si>
    <t xml:space="preserve">      Ремонт сетей и внутренних систем теплоснабжения</t>
  </si>
  <si>
    <t>2590220041</t>
  </si>
  <si>
    <t xml:space="preserve">      Замена котельного оборудования</t>
  </si>
  <si>
    <t>2590220043</t>
  </si>
  <si>
    <t xml:space="preserve">      Экспертиза стоимости сметной документации</t>
  </si>
  <si>
    <t>2590220044</t>
  </si>
  <si>
    <t xml:space="preserve">      Капитальный ремонт узла учёта тепловой энергии</t>
  </si>
  <si>
    <t>2590220045</t>
  </si>
  <si>
    <t xml:space="preserve">      Выполнение неотложных работ по гидравлическому испытанию системы отопления в МКД № 119, МКД № 138 п.Филино Дальнереченского муниципального района Приморского края</t>
  </si>
  <si>
    <t>2590220046</t>
  </si>
  <si>
    <t>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 на 2025-2029 годы"</t>
  </si>
  <si>
    <t>2700000000</t>
  </si>
  <si>
    <t>2790000000</t>
  </si>
  <si>
    <t xml:space="preserve">    Основное мероприятие "Развитие системы гражданской обороны, защиты населения и территорий от чрезвычайных ситуаций"</t>
  </si>
  <si>
    <t>2790100000</t>
  </si>
  <si>
    <t xml:space="preserve">      Резервный фонд администрации Дальнереченского муниципального района на предупреждение и ликвидацию последствий чрезвычайных ситуаций и стихийных бедствий</t>
  </si>
  <si>
    <t>279011711F</t>
  </si>
  <si>
    <t xml:space="preserve">        Резервные средства</t>
  </si>
  <si>
    <t>870</t>
  </si>
  <si>
    <t xml:space="preserve">      Создание и восполнение необходимого резерва для ликвидации чрезвычайных ситуаций и запасов материальных ресурсов в целях гражданской обороны (в т.ч. приобретение питьевой воды, продуктов, медикаментов и предметов первой необходимости для населения)</t>
  </si>
  <si>
    <t>279012300R</t>
  </si>
  <si>
    <t xml:space="preserve">      Обеспечение и поддержание готовности нештатных формирований администрации Дальнереченского муниципального района по обеспечению выполнения мероприятий гражданской обороны</t>
  </si>
  <si>
    <t>279012301G</t>
  </si>
  <si>
    <t xml:space="preserve">      Приобретение, изготовление аварийно-спасательного оборудования (в т.ч. нестандартного), а также его эксплуатация, в т.ч. приобретение ГСМ</t>
  </si>
  <si>
    <t>279012302G</t>
  </si>
  <si>
    <t xml:space="preserve">      Создание, содержание, организация деятельности аварийно-спасательных служб, (или) аварийно-спасательных формирований, спасателей, в том числе организация их питания при осуществлении аварийно-спасательных работ на территории района, приобретение тары и иных материалов для проведения неотложных работ</t>
  </si>
  <si>
    <t>279012303G</t>
  </si>
  <si>
    <t xml:space="preserve">      Расходы на проведение санитарно-противоэпидемиологических мероприятий в целях предотвращения распространения инфекции, в том числе COVID-19</t>
  </si>
  <si>
    <t>279012305G</t>
  </si>
  <si>
    <t xml:space="preserve">      Проведение аварийно-спасательных и неотложных аварийно-восстановительных работ при чрезвычайных ситуациях</t>
  </si>
  <si>
    <t>279012306G</t>
  </si>
  <si>
    <t xml:space="preserve">      Совершенствование системы оперативного оповещения и информирования населения о возникновении или возможной угрозе возникновения ЧС, поддержание в состоянии постоянной готовности к использованию систем оповещения (приобретение и эксплуатационно-техническое обслуживание средств связи, аппаратуры оповещения, аренда технических средств)</t>
  </si>
  <si>
    <t>279012307G</t>
  </si>
  <si>
    <t xml:space="preserve">      Совершенствование учебно-материальной базы гражданской обороны, обучение населения в области защиты населения и территории от чрезвычайных ситуаций, в том числе изготовление и приобретение брошюр, листовок, плакатов, наглядных пособий</t>
  </si>
  <si>
    <t>279012308G</t>
  </si>
  <si>
    <t xml:space="preserve">      Совершенствование технической оснащенности Единой дежурно-диспетчерской службы Дальнереченского муниципального района</t>
  </si>
  <si>
    <t>279012310G</t>
  </si>
  <si>
    <t xml:space="preserve">      Мероприятия по внедрению, развитию и эксплуатации на территории ДМР аппаратно-программного комплекса "Безопасный город" (АПК)</t>
  </si>
  <si>
    <t>279012312G</t>
  </si>
  <si>
    <t xml:space="preserve">      Расходы по обеспечению деятельности отдела по мобилизационной работе администрации Дальнереченского муниципального района</t>
  </si>
  <si>
    <t>279012321G</t>
  </si>
  <si>
    <t xml:space="preserve">    Основное мероприятие: "Обеспечение пожарной безопасности"</t>
  </si>
  <si>
    <t>2790200000</t>
  </si>
  <si>
    <t xml:space="preserve">      Обеспечение первичных мер пожарной безопасности в границах Дальнереченского муниципального района, за границами населенных пунктов (материальное стимулирование пожарных добровольцев)</t>
  </si>
  <si>
    <t>279022314G</t>
  </si>
  <si>
    <t xml:space="preserve">      Обустройство минерализованных полос</t>
  </si>
  <si>
    <t>279022316G</t>
  </si>
  <si>
    <t xml:space="preserve">      Оснащение маневренной и патрульно-контрольных групп для обеспечения пожарной безопасности на территории Дальнереченского муниципального района</t>
  </si>
  <si>
    <t>279022317G</t>
  </si>
  <si>
    <t xml:space="preserve">      Приобретение автономных пожарных извещателей для установки в жилых помещениях, в которых проживают многодетные семьи, социально незащищенные граждане и элементов питания для них</t>
  </si>
  <si>
    <t>279022319G</t>
  </si>
  <si>
    <t xml:space="preserve">      Софинансирование расходных обязательств, возникающих при выполнении полномочий органов местного самоуправления поселений по содержанию пожарных машин (в случае обеспечения ими добровольных пожарных дружин, созданных в поселении)</t>
  </si>
  <si>
    <t>279026318G</t>
  </si>
  <si>
    <t xml:space="preserve">    Основное мероприятие: "Обеспечение безопасности людей на водных объектах, охрана их жизни и здоровья"</t>
  </si>
  <si>
    <t>2790300000</t>
  </si>
  <si>
    <t xml:space="preserve">      Обеспечение безопасности людей на водных объектах, предотвращение несчастных случаев на водоемах в том числе: патрулирование, изготовление планшетов, аншлагов, запрещающих знаков в необорудованных местах для купания и выхода на лед</t>
  </si>
  <si>
    <t>279032320G</t>
  </si>
  <si>
    <t>Муниципальная программа Дальнереченского муниципального района "Развитие туризма в Дальнереченском муниципальном районе на 2025-2029 годы"</t>
  </si>
  <si>
    <t>2800000000</t>
  </si>
  <si>
    <t>2890000000</t>
  </si>
  <si>
    <t xml:space="preserve">    Основное мероприятие: "Обеспечение финансовой поддержки деятельности в сфере туризма"</t>
  </si>
  <si>
    <t>2890100000</t>
  </si>
  <si>
    <t xml:space="preserve">      Финансовое обеспечение затрат субъектов малого и среднего предпринимательства, осуществляющих свою деятельность в области туризма, на благоустройство мест туристского показа</t>
  </si>
  <si>
    <t>2890161050</t>
  </si>
  <si>
    <t>9900000000</t>
  </si>
  <si>
    <t xml:space="preserve">  Мероприятия непрограммных направлений деятельности органов местного самоуправления</t>
  </si>
  <si>
    <t>9990000000</t>
  </si>
  <si>
    <t xml:space="preserve">    Непрограммные мероприятия</t>
  </si>
  <si>
    <t>9999900000</t>
  </si>
  <si>
    <t xml:space="preserve">      Глава муниципального образования</t>
  </si>
  <si>
    <t>9999910010</t>
  </si>
  <si>
    <t>9999910030</t>
  </si>
  <si>
    <t xml:space="preserve">      Оказание содействия в подготовке проведения голосования, выборов</t>
  </si>
  <si>
    <t>9999910040</t>
  </si>
  <si>
    <t xml:space="preserve">      Председатель Контрольно-счетной палаты Дальнереченского муниципального района, аудиторы</t>
  </si>
  <si>
    <t>9999910080</t>
  </si>
  <si>
    <t xml:space="preserve">      Проведение выборов представительного органа  муниципального образования</t>
  </si>
  <si>
    <t>9999911010</t>
  </si>
  <si>
    <t xml:space="preserve">        Специальные расходы</t>
  </si>
  <si>
    <t>880</t>
  </si>
  <si>
    <t xml:space="preserve">      Межбюджетные трансферты бюджетам муниципальных районов из бюджета Веденкинского сельского поселения на осуществление внешнего муниципального финансового контроля</t>
  </si>
  <si>
    <t>9999912110</t>
  </si>
  <si>
    <t xml:space="preserve">      Межбюджетные трансферты бюджетам муниципальных районов из бюджета Малиновского сельского поселения на осуществление внешнего муниципального финансового контроля</t>
  </si>
  <si>
    <t>9999912120</t>
  </si>
  <si>
    <t xml:space="preserve">      Межбюджетные трансферты бюджетам муниципальных районов из бюджета Ореховского сельского поселения на осуществление внешнего муниципального финансового контроля</t>
  </si>
  <si>
    <t>9999912130</t>
  </si>
  <si>
    <t xml:space="preserve">      Межбюджетные трансферты бюджетам муниципальных районов из бюджета Ракитненского сельского поселения на осуществление внешнего муниципального финансового контроля</t>
  </si>
  <si>
    <t>9999912140</t>
  </si>
  <si>
    <t xml:space="preserve">      Межбюджетные трансферты бюджетам муниципальных районов из бюджета Рождественское сельского поселения на осуществление внешнего муниципального финансового контроля</t>
  </si>
  <si>
    <t>9999912150</t>
  </si>
  <si>
    <t xml:space="preserve">      Межбюджетные трансферты бюджетам муниципальных районов из бюджета Сальского сельского поселения на осуществление внешнего муниципального финансового контроля</t>
  </si>
  <si>
    <t>9999912160</t>
  </si>
  <si>
    <t xml:space="preserve">      Выполнение других обязательств муниципального образования</t>
  </si>
  <si>
    <t>9999913110</t>
  </si>
  <si>
    <t xml:space="preserve">      Резервный фонд администрации Дальнереченского муниципального района на непредвиденные расходы</t>
  </si>
  <si>
    <t>9999917210</t>
  </si>
  <si>
    <t xml:space="preserve">      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t>
  </si>
  <si>
    <t>9999917230</t>
  </si>
  <si>
    <t xml:space="preserve">      Выполнение полномочий, направленных на создание условий для оказания медицинской помощи населению</t>
  </si>
  <si>
    <t>9999923110</t>
  </si>
  <si>
    <t xml:space="preserve">      Составление (изменение) списков кандидатов в присяжные заседатели федеральных судов общей юрисдикции в Российской Федерации</t>
  </si>
  <si>
    <t>9999951200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</si>
  <si>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</si>
  <si>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9999959300</t>
  </si>
  <si>
    <t xml:space="preserve">      Расходы на обеспечение деятельности (оказание услуг, выполнение работ) муниципальных  учреждений</t>
  </si>
  <si>
    <t>9999970590</t>
  </si>
  <si>
    <t xml:space="preserve">      Пенсии за выслугу лет муниципальным служащим</t>
  </si>
  <si>
    <t>9999980010</t>
  </si>
  <si>
    <t xml:space="preserve">        Публичные нормативные социальные выплаты гражданам</t>
  </si>
  <si>
    <t>310</t>
  </si>
  <si>
    <t xml:space="preserve">      Материальная помощь почетным гражданам</t>
  </si>
  <si>
    <t>9999980020</t>
  </si>
  <si>
    <t xml:space="preserve">        Публичные нормативные выплаты гражданам несоциального характера</t>
  </si>
  <si>
    <t>330</t>
  </si>
  <si>
    <t xml:space="preserve">      Обеспечение деятельности комиссий по делам несовершеннолетних и защите их прав</t>
  </si>
  <si>
    <t>9999993010</t>
  </si>
  <si>
    <t xml:space="preserve">      Создание административных комиссий</t>
  </si>
  <si>
    <t>9999993030</t>
  </si>
  <si>
    <t xml:space="preserve">      Расходы на реализацию государственных полномочий по по организации мероприятий при осуществлении деятельности по обращению с животными без владельцев</t>
  </si>
  <si>
    <t>9999993040</t>
  </si>
  <si>
    <t xml:space="preserve">      Расходы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</si>
  <si>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9999993050</t>
  </si>
  <si>
    <t xml:space="preserve">      Государственое управление охраной труда</t>
  </si>
  <si>
    <t>9999993100</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</si>
  <si>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</si>
  <si>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9999993120</t>
  </si>
  <si>
    <t xml:space="preserve">      Расходы на реализацию государственных полномочий органов опеки и попечительства в отношении несовершеннолетних</t>
  </si>
  <si>
    <t>9999993160</t>
  </si>
  <si>
    <t xml:space="preserve">      Расходы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</si>
  <si>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</si>
  <si>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 xml:space="preserve">      Расходы на содержание в приюте животных без владельцев, которые не могут быть возвращены на прежние места их обитания, до момента передачи таких животных новым владельцам или наступления естественной смерти таких животных без владельцев</t>
  </si>
  <si>
    <t>99999Д3040</t>
  </si>
  <si>
    <t>МУНИЦИПАЛЬНЫЕ ПРОГРАММЫ ДАЛЬНЕРЕЧЕНСКОГО МУНИЦИПАЛЬНОГО РАЙОНА</t>
  </si>
  <si>
    <t>НЕПРОГРАММНЫЕ НАПРАВЛЕНИЯ ДЕЯТЕЛЬНОСТИ ОРГАНОВ МЕСТНОГО САМОУПРАВЛЕНИЯ</t>
  </si>
  <si>
    <t>0000000000</t>
  </si>
  <si>
    <t>УТВЕРЖДЕНО</t>
  </si>
  <si>
    <t>постановлением администрации</t>
  </si>
  <si>
    <t xml:space="preserve">Дальнереченского муниципального </t>
  </si>
  <si>
    <t xml:space="preserve">Отчёт </t>
  </si>
  <si>
    <t>об исполнении расходов районного бюджета за 9 месяцев 2025 года                                                                                                                                               по муниципальным программам Дальнереченского муниципального района                                                                                                                                      и непрограммным направлениям деятельности</t>
  </si>
  <si>
    <t>района от 00.10.2025 № 000-па</t>
  </si>
  <si>
    <t>Целевая статья</t>
  </si>
  <si>
    <t>ВР</t>
  </si>
  <si>
    <t>% исполнения</t>
  </si>
  <si>
    <t>Уточненный бюджет                            на 2025 год</t>
  </si>
  <si>
    <t>Исполнение                                          за 9 месяцев                               2025 года</t>
  </si>
  <si>
    <t>+</t>
  </si>
  <si>
    <t>района от 23.10.2025 № 502-па</t>
  </si>
</sst>
</file>

<file path=xl/styles.xml><?xml version="1.0" encoding="utf-8"?>
<styleSheet xmlns="http://schemas.openxmlformats.org/spreadsheetml/2006/main">
  <fonts count="16">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1"/>
      <name val="Calibri"/>
      <family val="2"/>
      <scheme val="minor"/>
    </font>
    <font>
      <sz val="11"/>
      <color theme="1"/>
      <name val="Arial"/>
      <family val="2"/>
      <charset val="204"/>
    </font>
    <font>
      <sz val="12"/>
      <color theme="1"/>
      <name val="Arial"/>
      <family val="2"/>
      <charset val="204"/>
    </font>
    <font>
      <sz val="10"/>
      <color theme="1"/>
      <name val="Arial"/>
      <family val="2"/>
      <charset val="204"/>
    </font>
    <font>
      <b/>
      <sz val="14"/>
      <color rgb="FF000000"/>
      <name val="Arial"/>
      <family val="2"/>
      <charset val="204"/>
    </font>
    <font>
      <b/>
      <sz val="10"/>
      <color rgb="FF000000"/>
      <name val="Arial"/>
      <family val="2"/>
      <charset val="204"/>
    </font>
    <font>
      <b/>
      <sz val="12"/>
      <color rgb="FF000000"/>
      <name val="Arial"/>
      <family val="2"/>
      <charset val="204"/>
    </font>
    <font>
      <b/>
      <sz val="10"/>
      <color rgb="FF000000"/>
      <name val="Arial Cyr"/>
      <charset val="204"/>
    </font>
    <font>
      <sz val="11"/>
      <name val="Calibri"/>
      <family val="2"/>
      <charset val="204"/>
      <scheme val="minor"/>
    </font>
    <font>
      <b/>
      <i/>
      <sz val="10"/>
      <color rgb="FF000000"/>
      <name val="Arial Cyr"/>
    </font>
    <font>
      <b/>
      <i/>
      <sz val="11"/>
      <name val="Calibri"/>
      <family val="2"/>
      <scheme val="minor"/>
    </font>
  </fonts>
  <fills count="8">
    <fill>
      <patternFill patternType="none"/>
    </fill>
    <fill>
      <patternFill patternType="gray125"/>
    </fill>
    <fill>
      <patternFill patternType="solid">
        <fgColor rgb="FFCCFFFF"/>
      </patternFill>
    </fill>
    <fill>
      <patternFill patternType="solid">
        <fgColor rgb="FFC0C0C0"/>
      </patternFill>
    </fill>
    <fill>
      <patternFill patternType="solid">
        <fgColor rgb="FFFFFF99"/>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9" tint="0.39997558519241921"/>
        <bgColor indexed="64"/>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s>
  <cellStyleXfs count="25">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4">
      <alignment horizontal="center" vertical="center" shrinkToFit="1"/>
    </xf>
    <xf numFmtId="0" fontId="1" fillId="0" borderId="4">
      <alignment horizontal="left" vertical="top" wrapText="1"/>
    </xf>
    <xf numFmtId="4" fontId="1" fillId="2" borderId="4">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3" borderId="1"/>
    <xf numFmtId="0" fontId="3" fillId="0" borderId="6">
      <alignment horizontal="left"/>
    </xf>
    <xf numFmtId="4" fontId="3" fillId="4" borderId="4">
      <alignment horizontal="right" vertical="top" shrinkToFit="1"/>
    </xf>
    <xf numFmtId="0" fontId="3" fillId="0" borderId="4">
      <alignment horizontal="left" vertical="top" wrapText="1"/>
    </xf>
    <xf numFmtId="0" fontId="1" fillId="3" borderId="1">
      <alignment horizontal="center"/>
    </xf>
    <xf numFmtId="4" fontId="1" fillId="0" borderId="4">
      <alignment horizontal="right" vertical="top" shrinkToFit="1"/>
    </xf>
    <xf numFmtId="4" fontId="1" fillId="0" borderId="1">
      <alignment horizontal="right" shrinkToFit="1"/>
    </xf>
  </cellStyleXfs>
  <cellXfs count="55">
    <xf numFmtId="0" fontId="0" fillId="0" borderId="0" xfId="0"/>
    <xf numFmtId="0" fontId="0" fillId="0" borderId="0" xfId="0" applyProtection="1">
      <protection locked="0"/>
    </xf>
    <xf numFmtId="0" fontId="1" fillId="0" borderId="4" xfId="9" applyNumberFormat="1" applyProtection="1">
      <alignment horizontal="left" vertical="top" wrapText="1"/>
    </xf>
    <xf numFmtId="0" fontId="1" fillId="0" borderId="5" xfId="11" applyNumberFormat="1" applyProtection="1"/>
    <xf numFmtId="4" fontId="1" fillId="0" borderId="4" xfId="10" applyNumberFormat="1" applyFill="1" applyProtection="1">
      <alignment horizontal="right" vertical="top" shrinkToFit="1"/>
    </xf>
    <xf numFmtId="0" fontId="1" fillId="0" borderId="5" xfId="11" applyNumberFormat="1" applyFill="1" applyProtection="1"/>
    <xf numFmtId="0" fontId="0" fillId="0" borderId="0" xfId="0" applyFill="1" applyProtection="1">
      <protection locked="0"/>
    </xf>
    <xf numFmtId="10" fontId="1" fillId="0" borderId="4" xfId="10" applyNumberFormat="1" applyFill="1" applyProtection="1">
      <alignment horizontal="right" vertical="top" shrinkToFit="1"/>
    </xf>
    <xf numFmtId="10" fontId="1" fillId="0" borderId="5" xfId="11" applyNumberFormat="1" applyFill="1" applyProtection="1"/>
    <xf numFmtId="4" fontId="3" fillId="0" borderId="4" xfId="10" applyNumberFormat="1" applyFont="1" applyFill="1" applyProtection="1">
      <alignment horizontal="right" vertical="top" shrinkToFit="1"/>
    </xf>
    <xf numFmtId="10" fontId="3" fillId="0" borderId="4" xfId="10" applyNumberFormat="1" applyFont="1" applyFill="1" applyProtection="1">
      <alignment horizontal="right" vertical="top" shrinkToFit="1"/>
    </xf>
    <xf numFmtId="0" fontId="5" fillId="0" borderId="0" xfId="0" applyFont="1" applyProtection="1">
      <protection locked="0"/>
    </xf>
    <xf numFmtId="0" fontId="3" fillId="5" borderId="4" xfId="21" applyNumberFormat="1" applyFont="1" applyFill="1" applyProtection="1">
      <alignment horizontal="left" vertical="top" wrapText="1"/>
    </xf>
    <xf numFmtId="49" fontId="3" fillId="5" borderId="4" xfId="21" applyNumberFormat="1" applyFont="1" applyFill="1" applyProtection="1">
      <alignment horizontal="left" vertical="top" wrapText="1"/>
    </xf>
    <xf numFmtId="0" fontId="6" fillId="0" borderId="1" xfId="0" applyFont="1" applyBorder="1"/>
    <xf numFmtId="0" fontId="6" fillId="0" borderId="1" xfId="0" applyFont="1" applyBorder="1" applyAlignment="1">
      <alignment horizontal="center"/>
    </xf>
    <xf numFmtId="0" fontId="8" fillId="0" borderId="1" xfId="0" applyFont="1" applyBorder="1"/>
    <xf numFmtId="0" fontId="10" fillId="0" borderId="1" xfId="7" applyNumberFormat="1" applyFont="1" applyBorder="1" applyAlignment="1" applyProtection="1">
      <alignment vertical="top" wrapText="1"/>
    </xf>
    <xf numFmtId="0" fontId="8" fillId="0" borderId="1" xfId="0" applyFont="1" applyBorder="1" applyProtection="1">
      <protection locked="0"/>
    </xf>
    <xf numFmtId="0" fontId="10" fillId="0" borderId="1" xfId="1" applyNumberFormat="1" applyFont="1" applyBorder="1" applyAlignment="1" applyProtection="1">
      <alignment wrapText="1"/>
    </xf>
    <xf numFmtId="10" fontId="1" fillId="0" borderId="1" xfId="2" applyNumberFormat="1" applyProtection="1"/>
    <xf numFmtId="0" fontId="0" fillId="0" borderId="1" xfId="0" applyBorder="1" applyProtection="1">
      <protection locked="0"/>
    </xf>
    <xf numFmtId="0" fontId="3" fillId="0" borderId="3" xfId="7" applyNumberFormat="1" applyFont="1" applyBorder="1" applyProtection="1">
      <alignment horizontal="center" vertical="center" wrapText="1"/>
    </xf>
    <xf numFmtId="0" fontId="10" fillId="0" borderId="3" xfId="7" applyNumberFormat="1" applyFont="1" applyFill="1" applyBorder="1" applyProtection="1">
      <alignment horizontal="center" vertical="center" wrapText="1"/>
    </xf>
    <xf numFmtId="10" fontId="10" fillId="0" borderId="3" xfId="7" applyNumberFormat="1" applyFont="1" applyFill="1" applyBorder="1" applyProtection="1">
      <alignment horizontal="center" vertical="center" wrapText="1"/>
    </xf>
    <xf numFmtId="0" fontId="12" fillId="6" borderId="4" xfId="9" applyNumberFormat="1" applyFont="1" applyFill="1" applyProtection="1">
      <alignment horizontal="left" vertical="top" wrapText="1"/>
    </xf>
    <xf numFmtId="4" fontId="12" fillId="6" borderId="4" xfId="10" applyNumberFormat="1" applyFont="1" applyFill="1" applyProtection="1">
      <alignment horizontal="right" vertical="top" shrinkToFit="1"/>
    </xf>
    <xf numFmtId="10" fontId="12" fillId="6" borderId="4" xfId="10" applyNumberFormat="1" applyFont="1" applyFill="1" applyProtection="1">
      <alignment horizontal="right" vertical="top" shrinkToFit="1"/>
    </xf>
    <xf numFmtId="4" fontId="8" fillId="0" borderId="1" xfId="0" applyNumberFormat="1" applyFont="1" applyBorder="1"/>
    <xf numFmtId="4" fontId="10" fillId="0" borderId="1" xfId="7" applyNumberFormat="1" applyFont="1" applyBorder="1" applyAlignment="1" applyProtection="1">
      <alignment vertical="top" wrapText="1"/>
    </xf>
    <xf numFmtId="4" fontId="10" fillId="0" borderId="1" xfId="1" applyNumberFormat="1" applyFont="1" applyBorder="1" applyAlignment="1" applyProtection="1">
      <alignment wrapText="1"/>
    </xf>
    <xf numFmtId="4" fontId="1" fillId="0" borderId="1" xfId="2" applyNumberFormat="1" applyProtection="1"/>
    <xf numFmtId="4" fontId="0" fillId="0" borderId="0" xfId="0" applyNumberFormat="1" applyProtection="1">
      <protection locked="0"/>
    </xf>
    <xf numFmtId="4" fontId="5" fillId="0" borderId="0" xfId="0" applyNumberFormat="1" applyFont="1" applyProtection="1">
      <protection locked="0"/>
    </xf>
    <xf numFmtId="4" fontId="13" fillId="0" borderId="0" xfId="0" applyNumberFormat="1" applyFont="1" applyProtection="1">
      <protection locked="0"/>
    </xf>
    <xf numFmtId="0" fontId="12" fillId="7" borderId="4" xfId="9" applyNumberFormat="1" applyFont="1" applyFill="1" applyProtection="1">
      <alignment horizontal="left" vertical="top" wrapText="1"/>
    </xf>
    <xf numFmtId="4" fontId="12" fillId="7" borderId="4" xfId="10" applyNumberFormat="1" applyFont="1" applyFill="1" applyProtection="1">
      <alignment horizontal="right" vertical="top" shrinkToFit="1"/>
    </xf>
    <xf numFmtId="10" fontId="12" fillId="7" borderId="4" xfId="10" applyNumberFormat="1" applyFont="1" applyFill="1" applyProtection="1">
      <alignment horizontal="right" vertical="top" shrinkToFit="1"/>
    </xf>
    <xf numFmtId="0" fontId="14" fillId="0" borderId="4" xfId="9" applyNumberFormat="1" applyFont="1" applyProtection="1">
      <alignment horizontal="left" vertical="top" wrapText="1"/>
    </xf>
    <xf numFmtId="4" fontId="14" fillId="0" borderId="4" xfId="10" applyNumberFormat="1" applyFont="1" applyFill="1" applyProtection="1">
      <alignment horizontal="right" vertical="top" shrinkToFit="1"/>
    </xf>
    <xf numFmtId="10" fontId="14" fillId="0" borderId="4" xfId="10" applyNumberFormat="1" applyFont="1" applyFill="1" applyProtection="1">
      <alignment horizontal="right" vertical="top" shrinkToFit="1"/>
    </xf>
    <xf numFmtId="4" fontId="15" fillId="0" borderId="0" xfId="0" applyNumberFormat="1" applyFont="1" applyProtection="1">
      <protection locked="0"/>
    </xf>
    <xf numFmtId="0" fontId="15" fillId="0" borderId="0" xfId="0" applyFont="1" applyProtection="1">
      <protection locked="0"/>
    </xf>
    <xf numFmtId="10" fontId="15" fillId="0" borderId="0" xfId="0" applyNumberFormat="1" applyFont="1" applyProtection="1">
      <protection locked="0"/>
    </xf>
    <xf numFmtId="4" fontId="5" fillId="0" borderId="0" xfId="0" applyNumberFormat="1" applyFont="1" applyFill="1" applyProtection="1">
      <protection locked="0"/>
    </xf>
    <xf numFmtId="0" fontId="7" fillId="0" borderId="1" xfId="0" applyFont="1" applyBorder="1" applyAlignment="1">
      <alignment horizontal="right"/>
    </xf>
    <xf numFmtId="0" fontId="1" fillId="0" borderId="1" xfId="12" applyNumberFormat="1" applyProtection="1">
      <alignment horizontal="left" wrapText="1"/>
    </xf>
    <xf numFmtId="0" fontId="1" fillId="0" borderId="1" xfId="12">
      <alignment horizontal="left" wrapText="1"/>
    </xf>
    <xf numFmtId="0" fontId="6" fillId="0" borderId="1" xfId="0" applyFont="1" applyBorder="1" applyAlignment="1">
      <alignment horizontal="right"/>
    </xf>
    <xf numFmtId="0" fontId="9" fillId="0" borderId="1" xfId="7" applyNumberFormat="1" applyFont="1" applyBorder="1" applyAlignment="1" applyProtection="1">
      <alignment horizontal="center" vertical="top" wrapText="1"/>
    </xf>
    <xf numFmtId="0" fontId="11" fillId="0" borderId="1" xfId="1" applyNumberFormat="1" applyFont="1" applyBorder="1" applyAlignment="1" applyProtection="1">
      <alignment horizontal="center" wrapText="1"/>
    </xf>
    <xf numFmtId="0" fontId="1" fillId="0" borderId="1" xfId="1" applyNumberFormat="1" applyProtection="1">
      <alignment horizontal="left" vertical="top" wrapText="1"/>
    </xf>
    <xf numFmtId="0" fontId="1" fillId="0" borderId="1" xfId="1">
      <alignment horizontal="left" vertical="top" wrapText="1"/>
    </xf>
    <xf numFmtId="0" fontId="1" fillId="0" borderId="1" xfId="6" applyNumberFormat="1" applyProtection="1">
      <alignment horizontal="right"/>
    </xf>
    <xf numFmtId="0" fontId="1" fillId="0" borderId="1" xfId="6">
      <alignment horizontal="right"/>
    </xf>
  </cellXfs>
  <cellStyles count="25">
    <cellStyle name="br" xfId="15"/>
    <cellStyle name="col" xfId="14"/>
    <cellStyle name="style0" xfId="16"/>
    <cellStyle name="td" xfId="17"/>
    <cellStyle name="tr" xfId="13"/>
    <cellStyle name="xl21" xfId="18"/>
    <cellStyle name="xl22" xfId="7"/>
    <cellStyle name="xl23" xfId="8"/>
    <cellStyle name="xl24" xfId="19"/>
    <cellStyle name="xl25" xfId="11"/>
    <cellStyle name="xl26" xfId="1"/>
    <cellStyle name="xl27" xfId="3"/>
    <cellStyle name="xl28" xfId="4"/>
    <cellStyle name="xl29" xfId="5"/>
    <cellStyle name="xl30" xfId="6"/>
    <cellStyle name="xl31" xfId="20"/>
    <cellStyle name="xl32" xfId="2"/>
    <cellStyle name="xl33" xfId="12"/>
    <cellStyle name="xl34" xfId="9"/>
    <cellStyle name="xl35" xfId="21"/>
    <cellStyle name="xl36" xfId="10"/>
    <cellStyle name="xl37" xfId="22"/>
    <cellStyle name="xl38" xfId="23"/>
    <cellStyle name="xl39" xfId="2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I692"/>
  <sheetViews>
    <sheetView showGridLines="0" tabSelected="1" view="pageBreakPreview" zoomScaleNormal="100" zoomScaleSheetLayoutView="100" workbookViewId="0">
      <selection activeCell="C5" sqref="C5:F5"/>
    </sheetView>
  </sheetViews>
  <sheetFormatPr defaultRowHeight="15" outlineLevelRow="4"/>
  <cols>
    <col min="1" max="1" width="43.5703125" style="1" customWidth="1"/>
    <col min="2" max="2" width="13.5703125" style="1" customWidth="1"/>
    <col min="3" max="3" width="8.7109375" style="1" customWidth="1"/>
    <col min="4" max="6" width="15.42578125" style="6" customWidth="1"/>
    <col min="7" max="7" width="20.140625" style="32" customWidth="1"/>
    <col min="8" max="16384" width="9.140625" style="1"/>
  </cols>
  <sheetData>
    <row r="1" spans="1:9" s="16" customFormat="1">
      <c r="A1" s="14"/>
      <c r="B1" s="15"/>
      <c r="C1" s="45" t="s">
        <v>774</v>
      </c>
      <c r="D1" s="45"/>
      <c r="E1" s="45"/>
      <c r="F1" s="45"/>
      <c r="G1" s="28"/>
    </row>
    <row r="2" spans="1:9" s="16" customFormat="1">
      <c r="A2" s="14"/>
      <c r="B2" s="15"/>
      <c r="C2" s="45" t="s">
        <v>775</v>
      </c>
      <c r="D2" s="45"/>
      <c r="E2" s="45"/>
      <c r="F2" s="45"/>
      <c r="G2" s="28"/>
    </row>
    <row r="3" spans="1:9" s="16" customFormat="1">
      <c r="A3" s="14"/>
      <c r="B3" s="15"/>
      <c r="C3" s="45" t="s">
        <v>776</v>
      </c>
      <c r="D3" s="45"/>
      <c r="E3" s="45"/>
      <c r="F3" s="45"/>
      <c r="G3" s="28"/>
    </row>
    <row r="4" spans="1:9" s="16" customFormat="1">
      <c r="A4" s="14"/>
      <c r="B4" s="15"/>
      <c r="C4" s="45" t="s">
        <v>786</v>
      </c>
      <c r="D4" s="45"/>
      <c r="E4" s="45"/>
      <c r="F4" s="45"/>
      <c r="G4" s="28"/>
    </row>
    <row r="5" spans="1:9" s="16" customFormat="1" ht="14.25">
      <c r="A5" s="14"/>
      <c r="B5" s="15"/>
      <c r="C5" s="48"/>
      <c r="D5" s="48"/>
      <c r="E5" s="48"/>
      <c r="F5" s="48"/>
      <c r="G5" s="28"/>
    </row>
    <row r="6" spans="1:9" s="18" customFormat="1" ht="18">
      <c r="A6" s="49" t="s">
        <v>777</v>
      </c>
      <c r="B6" s="49"/>
      <c r="C6" s="49"/>
      <c r="D6" s="49"/>
      <c r="E6" s="49"/>
      <c r="F6" s="49"/>
      <c r="G6" s="29"/>
      <c r="H6" s="17"/>
      <c r="I6" s="17"/>
    </row>
    <row r="7" spans="1:9" s="18" customFormat="1" ht="53.25" customHeight="1">
      <c r="A7" s="50" t="s">
        <v>778</v>
      </c>
      <c r="B7" s="50"/>
      <c r="C7" s="50"/>
      <c r="D7" s="50"/>
      <c r="E7" s="50"/>
      <c r="F7" s="50"/>
      <c r="G7" s="30"/>
      <c r="H7" s="19"/>
      <c r="I7" s="19"/>
    </row>
    <row r="8" spans="1:9" s="21" customFormat="1">
      <c r="A8" s="51"/>
      <c r="B8" s="52"/>
      <c r="C8" s="52"/>
      <c r="D8" s="52"/>
      <c r="E8" s="52"/>
      <c r="F8" s="20"/>
      <c r="G8" s="31"/>
    </row>
    <row r="9" spans="1:9" ht="12.75" customHeight="1">
      <c r="A9" s="53" t="s">
        <v>0</v>
      </c>
      <c r="B9" s="54"/>
      <c r="C9" s="54"/>
      <c r="D9" s="54"/>
      <c r="E9" s="54"/>
      <c r="F9" s="54"/>
    </row>
    <row r="10" spans="1:9" ht="53.25" customHeight="1">
      <c r="A10" s="22" t="s">
        <v>1</v>
      </c>
      <c r="B10" s="22" t="s">
        <v>780</v>
      </c>
      <c r="C10" s="22" t="s">
        <v>781</v>
      </c>
      <c r="D10" s="23" t="s">
        <v>783</v>
      </c>
      <c r="E10" s="23" t="s">
        <v>784</v>
      </c>
      <c r="F10" s="24" t="s">
        <v>782</v>
      </c>
    </row>
    <row r="11" spans="1:9" ht="63.75">
      <c r="A11" s="25" t="s">
        <v>2</v>
      </c>
      <c r="B11" s="25" t="s">
        <v>3</v>
      </c>
      <c r="C11" s="25" t="s">
        <v>4</v>
      </c>
      <c r="D11" s="26">
        <v>471573394.85000002</v>
      </c>
      <c r="E11" s="26">
        <v>325752170.19</v>
      </c>
      <c r="F11" s="27">
        <f>E11/D11</f>
        <v>0.6907772443218867</v>
      </c>
      <c r="G11" s="32">
        <v>1</v>
      </c>
    </row>
    <row r="12" spans="1:9" ht="51" outlineLevel="1">
      <c r="A12" s="35" t="s">
        <v>5</v>
      </c>
      <c r="B12" s="35" t="s">
        <v>6</v>
      </c>
      <c r="C12" s="35" t="s">
        <v>4</v>
      </c>
      <c r="D12" s="36">
        <v>93970316.379999995</v>
      </c>
      <c r="E12" s="36">
        <v>70083340.859999999</v>
      </c>
      <c r="F12" s="37">
        <f t="shared" ref="F12:F75" si="0">E12/D12</f>
        <v>0.74580296799890378</v>
      </c>
    </row>
    <row r="13" spans="1:9" s="42" customFormat="1" ht="38.25" outlineLevel="2">
      <c r="A13" s="38" t="s">
        <v>7</v>
      </c>
      <c r="B13" s="38">
        <v>110100000</v>
      </c>
      <c r="C13" s="38" t="s">
        <v>4</v>
      </c>
      <c r="D13" s="39">
        <v>89831987</v>
      </c>
      <c r="E13" s="39">
        <v>66626276.740000002</v>
      </c>
      <c r="F13" s="40">
        <f t="shared" si="0"/>
        <v>0.74167653377187348</v>
      </c>
      <c r="G13" s="41"/>
    </row>
    <row r="14" spans="1:9" ht="38.25" outlineLevel="3">
      <c r="A14" s="2" t="s">
        <v>8</v>
      </c>
      <c r="B14" s="2" t="s">
        <v>9</v>
      </c>
      <c r="C14" s="2" t="s">
        <v>4</v>
      </c>
      <c r="D14" s="4">
        <v>54867191</v>
      </c>
      <c r="E14" s="4">
        <v>41674265</v>
      </c>
      <c r="F14" s="7">
        <f t="shared" si="0"/>
        <v>0.75954799654314364</v>
      </c>
    </row>
    <row r="15" spans="1:9" outlineLevel="4">
      <c r="A15" s="2" t="s">
        <v>10</v>
      </c>
      <c r="B15" s="2" t="s">
        <v>9</v>
      </c>
      <c r="C15" s="2" t="s">
        <v>11</v>
      </c>
      <c r="D15" s="4">
        <v>54867191</v>
      </c>
      <c r="E15" s="4">
        <v>41674265</v>
      </c>
      <c r="F15" s="7">
        <f t="shared" si="0"/>
        <v>0.75954799654314364</v>
      </c>
    </row>
    <row r="16" spans="1:9" ht="63.75" outlineLevel="3">
      <c r="A16" s="2" t="s">
        <v>12</v>
      </c>
      <c r="B16" s="2" t="s">
        <v>13</v>
      </c>
      <c r="C16" s="2" t="s">
        <v>4</v>
      </c>
      <c r="D16" s="4">
        <v>34964796</v>
      </c>
      <c r="E16" s="4">
        <v>24952011.739999998</v>
      </c>
      <c r="F16" s="7">
        <f t="shared" si="0"/>
        <v>0.71363241301336344</v>
      </c>
    </row>
    <row r="17" spans="1:7" outlineLevel="4">
      <c r="A17" s="2" t="s">
        <v>10</v>
      </c>
      <c r="B17" s="2" t="s">
        <v>13</v>
      </c>
      <c r="C17" s="2" t="s">
        <v>11</v>
      </c>
      <c r="D17" s="4">
        <v>34964796</v>
      </c>
      <c r="E17" s="4">
        <v>24952011.739999998</v>
      </c>
      <c r="F17" s="7">
        <f t="shared" si="0"/>
        <v>0.71363241301336344</v>
      </c>
    </row>
    <row r="18" spans="1:7" s="42" customFormat="1" ht="76.5" outlineLevel="2">
      <c r="A18" s="38" t="s">
        <v>14</v>
      </c>
      <c r="B18" s="38" t="s">
        <v>15</v>
      </c>
      <c r="C18" s="38" t="s">
        <v>4</v>
      </c>
      <c r="D18" s="39">
        <v>1883329.38</v>
      </c>
      <c r="E18" s="39">
        <v>1756456.74</v>
      </c>
      <c r="F18" s="40">
        <f t="shared" si="0"/>
        <v>0.93263385505088869</v>
      </c>
      <c r="G18" s="41"/>
    </row>
    <row r="19" spans="1:7" ht="25.5" outlineLevel="3">
      <c r="A19" s="2" t="s">
        <v>16</v>
      </c>
      <c r="B19" s="2" t="s">
        <v>17</v>
      </c>
      <c r="C19" s="2" t="s">
        <v>4</v>
      </c>
      <c r="D19" s="4">
        <v>300000</v>
      </c>
      <c r="E19" s="4">
        <v>174895</v>
      </c>
      <c r="F19" s="7">
        <f t="shared" si="0"/>
        <v>0.5829833333333333</v>
      </c>
    </row>
    <row r="20" spans="1:7" outlineLevel="4">
      <c r="A20" s="2" t="s">
        <v>10</v>
      </c>
      <c r="B20" s="2" t="s">
        <v>17</v>
      </c>
      <c r="C20" s="2" t="s">
        <v>11</v>
      </c>
      <c r="D20" s="4">
        <v>300000</v>
      </c>
      <c r="E20" s="4">
        <v>174895</v>
      </c>
      <c r="F20" s="7">
        <f t="shared" si="0"/>
        <v>0.5829833333333333</v>
      </c>
    </row>
    <row r="21" spans="1:7" ht="89.25" outlineLevel="3">
      <c r="A21" s="2" t="s">
        <v>18</v>
      </c>
      <c r="B21" s="2" t="s">
        <v>19</v>
      </c>
      <c r="C21" s="2" t="s">
        <v>4</v>
      </c>
      <c r="D21" s="4">
        <v>1583329.38</v>
      </c>
      <c r="E21" s="4">
        <v>1581561.74</v>
      </c>
      <c r="F21" s="7">
        <f t="shared" si="0"/>
        <v>0.99888359300198171</v>
      </c>
    </row>
    <row r="22" spans="1:7" outlineLevel="4">
      <c r="A22" s="2" t="s">
        <v>10</v>
      </c>
      <c r="B22" s="2" t="s">
        <v>19</v>
      </c>
      <c r="C22" s="2" t="s">
        <v>11</v>
      </c>
      <c r="D22" s="4">
        <v>1583329.38</v>
      </c>
      <c r="E22" s="4">
        <v>1581561.74</v>
      </c>
      <c r="F22" s="7">
        <f t="shared" si="0"/>
        <v>0.99888359300198171</v>
      </c>
    </row>
    <row r="23" spans="1:7" s="42" customFormat="1" ht="76.5" outlineLevel="2">
      <c r="A23" s="38" t="s">
        <v>20</v>
      </c>
      <c r="B23" s="38" t="s">
        <v>21</v>
      </c>
      <c r="C23" s="38" t="s">
        <v>4</v>
      </c>
      <c r="D23" s="39">
        <v>315000</v>
      </c>
      <c r="E23" s="39">
        <v>161532</v>
      </c>
      <c r="F23" s="40">
        <f t="shared" si="0"/>
        <v>0.51280000000000003</v>
      </c>
      <c r="G23" s="41"/>
    </row>
    <row r="24" spans="1:7" outlineLevel="3">
      <c r="A24" s="2" t="s">
        <v>22</v>
      </c>
      <c r="B24" s="2" t="s">
        <v>23</v>
      </c>
      <c r="C24" s="2" t="s">
        <v>4</v>
      </c>
      <c r="D24" s="4">
        <v>150000</v>
      </c>
      <c r="E24" s="4">
        <v>147532</v>
      </c>
      <c r="F24" s="7">
        <f t="shared" si="0"/>
        <v>0.98354666666666668</v>
      </c>
    </row>
    <row r="25" spans="1:7" outlineLevel="4">
      <c r="A25" s="2" t="s">
        <v>10</v>
      </c>
      <c r="B25" s="2" t="s">
        <v>23</v>
      </c>
      <c r="C25" s="2" t="s">
        <v>11</v>
      </c>
      <c r="D25" s="4">
        <v>150000</v>
      </c>
      <c r="E25" s="4">
        <v>147532</v>
      </c>
      <c r="F25" s="7">
        <f t="shared" si="0"/>
        <v>0.98354666666666668</v>
      </c>
    </row>
    <row r="26" spans="1:7" ht="25.5" outlineLevel="3">
      <c r="A26" s="2" t="s">
        <v>24</v>
      </c>
      <c r="B26" s="2" t="s">
        <v>25</v>
      </c>
      <c r="C26" s="2" t="s">
        <v>4</v>
      </c>
      <c r="D26" s="4">
        <v>50000</v>
      </c>
      <c r="E26" s="4">
        <v>0</v>
      </c>
      <c r="F26" s="7">
        <f t="shared" si="0"/>
        <v>0</v>
      </c>
    </row>
    <row r="27" spans="1:7" outlineLevel="4">
      <c r="A27" s="2" t="s">
        <v>10</v>
      </c>
      <c r="B27" s="2" t="s">
        <v>25</v>
      </c>
      <c r="C27" s="2" t="s">
        <v>11</v>
      </c>
      <c r="D27" s="4">
        <v>50000</v>
      </c>
      <c r="E27" s="4">
        <v>0</v>
      </c>
      <c r="F27" s="7">
        <f t="shared" si="0"/>
        <v>0</v>
      </c>
    </row>
    <row r="28" spans="1:7" outlineLevel="3">
      <c r="A28" s="2" t="s">
        <v>26</v>
      </c>
      <c r="B28" s="2" t="s">
        <v>27</v>
      </c>
      <c r="C28" s="2" t="s">
        <v>4</v>
      </c>
      <c r="D28" s="4">
        <v>100000</v>
      </c>
      <c r="E28" s="4">
        <v>0</v>
      </c>
      <c r="F28" s="7">
        <f t="shared" si="0"/>
        <v>0</v>
      </c>
    </row>
    <row r="29" spans="1:7" outlineLevel="4">
      <c r="A29" s="2" t="s">
        <v>10</v>
      </c>
      <c r="B29" s="2" t="s">
        <v>27</v>
      </c>
      <c r="C29" s="2" t="s">
        <v>11</v>
      </c>
      <c r="D29" s="4">
        <v>100000</v>
      </c>
      <c r="E29" s="4">
        <v>0</v>
      </c>
      <c r="F29" s="7">
        <f t="shared" si="0"/>
        <v>0</v>
      </c>
    </row>
    <row r="30" spans="1:7" ht="25.5" outlineLevel="3">
      <c r="A30" s="2" t="s">
        <v>28</v>
      </c>
      <c r="B30" s="2" t="s">
        <v>29</v>
      </c>
      <c r="C30" s="2" t="s">
        <v>4</v>
      </c>
      <c r="D30" s="4">
        <v>15000</v>
      </c>
      <c r="E30" s="4">
        <v>14000</v>
      </c>
      <c r="F30" s="7">
        <f t="shared" si="0"/>
        <v>0.93333333333333335</v>
      </c>
    </row>
    <row r="31" spans="1:7" outlineLevel="4">
      <c r="A31" s="2" t="s">
        <v>10</v>
      </c>
      <c r="B31" s="2" t="s">
        <v>29</v>
      </c>
      <c r="C31" s="2" t="s">
        <v>11</v>
      </c>
      <c r="D31" s="4">
        <v>15000</v>
      </c>
      <c r="E31" s="4">
        <v>14000</v>
      </c>
      <c r="F31" s="7">
        <f t="shared" si="0"/>
        <v>0.93333333333333335</v>
      </c>
    </row>
    <row r="32" spans="1:7" s="42" customFormat="1" ht="63.75" outlineLevel="2">
      <c r="A32" s="38" t="s">
        <v>30</v>
      </c>
      <c r="B32" s="38" t="s">
        <v>31</v>
      </c>
      <c r="C32" s="38" t="s">
        <v>4</v>
      </c>
      <c r="D32" s="39">
        <v>1340000</v>
      </c>
      <c r="E32" s="39">
        <v>939331.81</v>
      </c>
      <c r="F32" s="40">
        <f t="shared" si="0"/>
        <v>0.70099388805970153</v>
      </c>
      <c r="G32" s="41"/>
    </row>
    <row r="33" spans="1:7" ht="25.5" outlineLevel="3">
      <c r="A33" s="2" t="s">
        <v>32</v>
      </c>
      <c r="B33" s="2" t="s">
        <v>33</v>
      </c>
      <c r="C33" s="2" t="s">
        <v>4</v>
      </c>
      <c r="D33" s="4">
        <v>500000</v>
      </c>
      <c r="E33" s="4">
        <v>220000</v>
      </c>
      <c r="F33" s="7">
        <f t="shared" si="0"/>
        <v>0.44</v>
      </c>
    </row>
    <row r="34" spans="1:7" outlineLevel="4">
      <c r="A34" s="2" t="s">
        <v>10</v>
      </c>
      <c r="B34" s="2" t="s">
        <v>33</v>
      </c>
      <c r="C34" s="2" t="s">
        <v>11</v>
      </c>
      <c r="D34" s="4">
        <v>500000</v>
      </c>
      <c r="E34" s="4">
        <v>220000</v>
      </c>
      <c r="F34" s="7">
        <f t="shared" si="0"/>
        <v>0.44</v>
      </c>
    </row>
    <row r="35" spans="1:7" ht="25.5" outlineLevel="3">
      <c r="A35" s="2" t="s">
        <v>34</v>
      </c>
      <c r="B35" s="2" t="s">
        <v>35</v>
      </c>
      <c r="C35" s="2" t="s">
        <v>4</v>
      </c>
      <c r="D35" s="4">
        <v>720000</v>
      </c>
      <c r="E35" s="4">
        <v>599331.81000000006</v>
      </c>
      <c r="F35" s="7">
        <f t="shared" si="0"/>
        <v>0.83240529166666677</v>
      </c>
    </row>
    <row r="36" spans="1:7" outlineLevel="4">
      <c r="A36" s="2" t="s">
        <v>10</v>
      </c>
      <c r="B36" s="2" t="s">
        <v>35</v>
      </c>
      <c r="C36" s="2" t="s">
        <v>11</v>
      </c>
      <c r="D36" s="4">
        <v>720000</v>
      </c>
      <c r="E36" s="4">
        <v>599331.81000000006</v>
      </c>
      <c r="F36" s="7">
        <f t="shared" si="0"/>
        <v>0.83240529166666677</v>
      </c>
    </row>
    <row r="37" spans="1:7" ht="38.25" outlineLevel="3">
      <c r="A37" s="2" t="s">
        <v>36</v>
      </c>
      <c r="B37" s="2" t="s">
        <v>37</v>
      </c>
      <c r="C37" s="2" t="s">
        <v>4</v>
      </c>
      <c r="D37" s="4">
        <v>120000</v>
      </c>
      <c r="E37" s="4">
        <v>120000</v>
      </c>
      <c r="F37" s="7">
        <f t="shared" si="0"/>
        <v>1</v>
      </c>
    </row>
    <row r="38" spans="1:7" outlineLevel="4">
      <c r="A38" s="2" t="s">
        <v>10</v>
      </c>
      <c r="B38" s="2" t="s">
        <v>37</v>
      </c>
      <c r="C38" s="2" t="s">
        <v>11</v>
      </c>
      <c r="D38" s="4">
        <v>120000</v>
      </c>
      <c r="E38" s="4">
        <v>120000</v>
      </c>
      <c r="F38" s="7">
        <f t="shared" si="0"/>
        <v>1</v>
      </c>
    </row>
    <row r="39" spans="1:7" s="42" customFormat="1" ht="38.25" outlineLevel="2">
      <c r="A39" s="38" t="s">
        <v>38</v>
      </c>
      <c r="B39" s="38" t="s">
        <v>39</v>
      </c>
      <c r="C39" s="38" t="s">
        <v>4</v>
      </c>
      <c r="D39" s="39">
        <v>600000</v>
      </c>
      <c r="E39" s="39">
        <v>599743.56999999995</v>
      </c>
      <c r="F39" s="40">
        <f t="shared" si="0"/>
        <v>0.99957261666666664</v>
      </c>
      <c r="G39" s="41"/>
    </row>
    <row r="40" spans="1:7" ht="51" outlineLevel="3">
      <c r="A40" s="2" t="s">
        <v>40</v>
      </c>
      <c r="B40" s="2" t="s">
        <v>41</v>
      </c>
      <c r="C40" s="2" t="s">
        <v>4</v>
      </c>
      <c r="D40" s="4">
        <v>600000</v>
      </c>
      <c r="E40" s="4">
        <v>599743.56999999995</v>
      </c>
      <c r="F40" s="7">
        <f t="shared" si="0"/>
        <v>0.99957261666666664</v>
      </c>
    </row>
    <row r="41" spans="1:7" outlineLevel="4">
      <c r="A41" s="2" t="s">
        <v>10</v>
      </c>
      <c r="B41" s="2" t="s">
        <v>41</v>
      </c>
      <c r="C41" s="2" t="s">
        <v>11</v>
      </c>
      <c r="D41" s="4">
        <v>600000</v>
      </c>
      <c r="E41" s="4">
        <v>599743.56999999995</v>
      </c>
      <c r="F41" s="7">
        <f t="shared" si="0"/>
        <v>0.99957261666666664</v>
      </c>
    </row>
    <row r="42" spans="1:7" ht="51" outlineLevel="1">
      <c r="A42" s="35" t="s">
        <v>42</v>
      </c>
      <c r="B42" s="35" t="s">
        <v>43</v>
      </c>
      <c r="C42" s="35" t="s">
        <v>4</v>
      </c>
      <c r="D42" s="36">
        <v>291864553.13999999</v>
      </c>
      <c r="E42" s="36">
        <v>206141955.61000001</v>
      </c>
      <c r="F42" s="37">
        <f t="shared" si="0"/>
        <v>0.70629322194915178</v>
      </c>
    </row>
    <row r="43" spans="1:7" s="42" customFormat="1" ht="51" outlineLevel="2">
      <c r="A43" s="38" t="s">
        <v>44</v>
      </c>
      <c r="B43" s="38" t="s">
        <v>45</v>
      </c>
      <c r="C43" s="38" t="s">
        <v>4</v>
      </c>
      <c r="D43" s="39">
        <v>232631234.58000001</v>
      </c>
      <c r="E43" s="39">
        <v>165954696.91999999</v>
      </c>
      <c r="F43" s="40">
        <f t="shared" si="0"/>
        <v>0.71338097491345043</v>
      </c>
      <c r="G43" s="41"/>
    </row>
    <row r="44" spans="1:7" ht="25.5" outlineLevel="3">
      <c r="A44" s="2" t="s">
        <v>46</v>
      </c>
      <c r="B44" s="2" t="s">
        <v>47</v>
      </c>
      <c r="C44" s="2" t="s">
        <v>4</v>
      </c>
      <c r="D44" s="4">
        <v>80000</v>
      </c>
      <c r="E44" s="4">
        <v>26300</v>
      </c>
      <c r="F44" s="7">
        <f t="shared" si="0"/>
        <v>0.32874999999999999</v>
      </c>
    </row>
    <row r="45" spans="1:7" ht="38.25" outlineLevel="4">
      <c r="A45" s="2" t="s">
        <v>48</v>
      </c>
      <c r="B45" s="2" t="s">
        <v>47</v>
      </c>
      <c r="C45" s="2" t="s">
        <v>49</v>
      </c>
      <c r="D45" s="4">
        <v>35000</v>
      </c>
      <c r="E45" s="4">
        <v>26300</v>
      </c>
      <c r="F45" s="7">
        <f t="shared" si="0"/>
        <v>0.75142857142857145</v>
      </c>
    </row>
    <row r="46" spans="1:7" outlineLevel="4">
      <c r="A46" s="2" t="s">
        <v>10</v>
      </c>
      <c r="B46" s="2" t="s">
        <v>47</v>
      </c>
      <c r="C46" s="2" t="s">
        <v>11</v>
      </c>
      <c r="D46" s="4">
        <v>45000</v>
      </c>
      <c r="E46" s="4">
        <v>0</v>
      </c>
      <c r="F46" s="7">
        <f t="shared" si="0"/>
        <v>0</v>
      </c>
    </row>
    <row r="47" spans="1:7" ht="63.75" outlineLevel="3">
      <c r="A47" s="2" t="s">
        <v>50</v>
      </c>
      <c r="B47" s="2" t="s">
        <v>51</v>
      </c>
      <c r="C47" s="2" t="s">
        <v>4</v>
      </c>
      <c r="D47" s="4">
        <v>661521</v>
      </c>
      <c r="E47" s="4">
        <v>89400</v>
      </c>
      <c r="F47" s="7">
        <f t="shared" si="0"/>
        <v>0.13514310203304203</v>
      </c>
    </row>
    <row r="48" spans="1:7" ht="63.75" outlineLevel="4">
      <c r="A48" s="2" t="s">
        <v>52</v>
      </c>
      <c r="B48" s="2" t="s">
        <v>51</v>
      </c>
      <c r="C48" s="2" t="s">
        <v>53</v>
      </c>
      <c r="D48" s="4">
        <v>661521</v>
      </c>
      <c r="E48" s="4">
        <v>89400</v>
      </c>
      <c r="F48" s="7">
        <f t="shared" si="0"/>
        <v>0.13514310203304203</v>
      </c>
    </row>
    <row r="49" spans="1:7" ht="38.25" outlineLevel="3">
      <c r="A49" s="2" t="s">
        <v>8</v>
      </c>
      <c r="B49" s="2" t="s">
        <v>54</v>
      </c>
      <c r="C49" s="2" t="s">
        <v>4</v>
      </c>
      <c r="D49" s="4">
        <v>76419154</v>
      </c>
      <c r="E49" s="4">
        <v>58526090.840000004</v>
      </c>
      <c r="F49" s="7">
        <f t="shared" si="0"/>
        <v>0.76585630403602745</v>
      </c>
    </row>
    <row r="50" spans="1:7" outlineLevel="4">
      <c r="A50" s="2" t="s">
        <v>10</v>
      </c>
      <c r="B50" s="2" t="s">
        <v>54</v>
      </c>
      <c r="C50" s="2" t="s">
        <v>11</v>
      </c>
      <c r="D50" s="4">
        <v>76419154</v>
      </c>
      <c r="E50" s="4">
        <v>58526090.840000004</v>
      </c>
      <c r="F50" s="7">
        <f t="shared" si="0"/>
        <v>0.76585630403602745</v>
      </c>
    </row>
    <row r="51" spans="1:7" ht="38.25" outlineLevel="3">
      <c r="A51" s="2" t="s">
        <v>55</v>
      </c>
      <c r="B51" s="2" t="s">
        <v>56</v>
      </c>
      <c r="C51" s="2" t="s">
        <v>4</v>
      </c>
      <c r="D51" s="4">
        <v>450700.58</v>
      </c>
      <c r="E51" s="4">
        <v>249423.53</v>
      </c>
      <c r="F51" s="7">
        <f t="shared" si="0"/>
        <v>0.5534129332604808</v>
      </c>
    </row>
    <row r="52" spans="1:7" ht="25.5" outlineLevel="4">
      <c r="A52" s="2" t="s">
        <v>57</v>
      </c>
      <c r="B52" s="2" t="s">
        <v>56</v>
      </c>
      <c r="C52" s="2" t="s">
        <v>58</v>
      </c>
      <c r="D52" s="4">
        <v>59174.1</v>
      </c>
      <c r="E52" s="4">
        <v>57174.1</v>
      </c>
      <c r="F52" s="7">
        <f t="shared" si="0"/>
        <v>0.96620142934155318</v>
      </c>
    </row>
    <row r="53" spans="1:7" ht="38.25" outlineLevel="4">
      <c r="A53" s="2" t="s">
        <v>48</v>
      </c>
      <c r="B53" s="2" t="s">
        <v>56</v>
      </c>
      <c r="C53" s="2" t="s">
        <v>49</v>
      </c>
      <c r="D53" s="4">
        <v>128076.48</v>
      </c>
      <c r="E53" s="4">
        <v>21649.54</v>
      </c>
      <c r="F53" s="7">
        <f t="shared" si="0"/>
        <v>0.16903603222074812</v>
      </c>
    </row>
    <row r="54" spans="1:7" outlineLevel="4">
      <c r="A54" s="2" t="s">
        <v>10</v>
      </c>
      <c r="B54" s="2" t="s">
        <v>56</v>
      </c>
      <c r="C54" s="2" t="s">
        <v>11</v>
      </c>
      <c r="D54" s="4">
        <v>263450</v>
      </c>
      <c r="E54" s="4">
        <v>170599.89</v>
      </c>
      <c r="F54" s="7">
        <f t="shared" si="0"/>
        <v>0.64756078952362883</v>
      </c>
    </row>
    <row r="55" spans="1:7" ht="76.5" outlineLevel="3">
      <c r="A55" s="2" t="s">
        <v>59</v>
      </c>
      <c r="B55" s="2" t="s">
        <v>60</v>
      </c>
      <c r="C55" s="2" t="s">
        <v>4</v>
      </c>
      <c r="D55" s="4">
        <v>155019859</v>
      </c>
      <c r="E55" s="4">
        <v>107063482.55</v>
      </c>
      <c r="F55" s="7">
        <f t="shared" si="0"/>
        <v>0.69064365843604592</v>
      </c>
    </row>
    <row r="56" spans="1:7" outlineLevel="4">
      <c r="A56" s="2" t="s">
        <v>10</v>
      </c>
      <c r="B56" s="2" t="s">
        <v>60</v>
      </c>
      <c r="C56" s="2" t="s">
        <v>11</v>
      </c>
      <c r="D56" s="4">
        <v>155019859</v>
      </c>
      <c r="E56" s="4">
        <v>107063482.55</v>
      </c>
      <c r="F56" s="7">
        <f t="shared" si="0"/>
        <v>0.69064365843604592</v>
      </c>
    </row>
    <row r="57" spans="1:7" s="42" customFormat="1" ht="51" outlineLevel="2">
      <c r="A57" s="38" t="s">
        <v>61</v>
      </c>
      <c r="B57" s="38" t="s">
        <v>62</v>
      </c>
      <c r="C57" s="38" t="s">
        <v>4</v>
      </c>
      <c r="D57" s="39">
        <v>9521464.8300000001</v>
      </c>
      <c r="E57" s="39">
        <v>8836208.4700000007</v>
      </c>
      <c r="F57" s="40">
        <f t="shared" si="0"/>
        <v>0.92803036379014814</v>
      </c>
      <c r="G57" s="41"/>
    </row>
    <row r="58" spans="1:7" ht="25.5" outlineLevel="3">
      <c r="A58" s="2" t="s">
        <v>16</v>
      </c>
      <c r="B58" s="2" t="s">
        <v>63</v>
      </c>
      <c r="C58" s="2" t="s">
        <v>4</v>
      </c>
      <c r="D58" s="4">
        <v>2855698</v>
      </c>
      <c r="E58" s="4">
        <v>2361491</v>
      </c>
      <c r="F58" s="7">
        <f t="shared" si="0"/>
        <v>0.82694003357497892</v>
      </c>
    </row>
    <row r="59" spans="1:7" outlineLevel="4">
      <c r="A59" s="2" t="s">
        <v>10</v>
      </c>
      <c r="B59" s="2" t="s">
        <v>63</v>
      </c>
      <c r="C59" s="2" t="s">
        <v>11</v>
      </c>
      <c r="D59" s="4">
        <v>2855698</v>
      </c>
      <c r="E59" s="4">
        <v>2361491</v>
      </c>
      <c r="F59" s="7">
        <f t="shared" si="0"/>
        <v>0.82694003357497892</v>
      </c>
    </row>
    <row r="60" spans="1:7" ht="89.25" outlineLevel="3">
      <c r="A60" s="2" t="s">
        <v>18</v>
      </c>
      <c r="B60" s="2" t="s">
        <v>64</v>
      </c>
      <c r="C60" s="2" t="s">
        <v>4</v>
      </c>
      <c r="D60" s="4">
        <v>6665766.8300000001</v>
      </c>
      <c r="E60" s="4">
        <v>6474717.4699999997</v>
      </c>
      <c r="F60" s="7">
        <f t="shared" si="0"/>
        <v>0.97133872743040428</v>
      </c>
    </row>
    <row r="61" spans="1:7" outlineLevel="4">
      <c r="A61" s="2" t="s">
        <v>10</v>
      </c>
      <c r="B61" s="2" t="s">
        <v>64</v>
      </c>
      <c r="C61" s="2" t="s">
        <v>11</v>
      </c>
      <c r="D61" s="4">
        <v>6665766.8300000001</v>
      </c>
      <c r="E61" s="4">
        <v>6474717.4699999997</v>
      </c>
      <c r="F61" s="7">
        <f t="shared" si="0"/>
        <v>0.97133872743040428</v>
      </c>
    </row>
    <row r="62" spans="1:7" s="42" customFormat="1" ht="51" outlineLevel="2">
      <c r="A62" s="38" t="s">
        <v>65</v>
      </c>
      <c r="B62" s="38" t="s">
        <v>66</v>
      </c>
      <c r="C62" s="38" t="s">
        <v>4</v>
      </c>
      <c r="D62" s="39">
        <v>1247224.73</v>
      </c>
      <c r="E62" s="39">
        <v>782663.42</v>
      </c>
      <c r="F62" s="40">
        <f t="shared" si="0"/>
        <v>0.6275239747691661</v>
      </c>
      <c r="G62" s="41"/>
    </row>
    <row r="63" spans="1:7" outlineLevel="3">
      <c r="A63" s="2" t="s">
        <v>22</v>
      </c>
      <c r="B63" s="2" t="s">
        <v>67</v>
      </c>
      <c r="C63" s="2" t="s">
        <v>4</v>
      </c>
      <c r="D63" s="4">
        <v>719663.42</v>
      </c>
      <c r="E63" s="4">
        <v>719663.42</v>
      </c>
      <c r="F63" s="7">
        <f t="shared" si="0"/>
        <v>1</v>
      </c>
    </row>
    <row r="64" spans="1:7" outlineLevel="4">
      <c r="A64" s="2" t="s">
        <v>10</v>
      </c>
      <c r="B64" s="2" t="s">
        <v>67</v>
      </c>
      <c r="C64" s="2" t="s">
        <v>11</v>
      </c>
      <c r="D64" s="4">
        <v>719663.42</v>
      </c>
      <c r="E64" s="4">
        <v>719663.42</v>
      </c>
      <c r="F64" s="7">
        <f t="shared" si="0"/>
        <v>1</v>
      </c>
    </row>
    <row r="65" spans="1:7" ht="25.5" outlineLevel="3">
      <c r="A65" s="2" t="s">
        <v>24</v>
      </c>
      <c r="B65" s="2" t="s">
        <v>68</v>
      </c>
      <c r="C65" s="2" t="s">
        <v>4</v>
      </c>
      <c r="D65" s="4">
        <v>50000</v>
      </c>
      <c r="E65" s="4">
        <v>0</v>
      </c>
      <c r="F65" s="7">
        <f t="shared" si="0"/>
        <v>0</v>
      </c>
    </row>
    <row r="66" spans="1:7" outlineLevel="4">
      <c r="A66" s="2" t="s">
        <v>10</v>
      </c>
      <c r="B66" s="2" t="s">
        <v>68</v>
      </c>
      <c r="C66" s="2" t="s">
        <v>11</v>
      </c>
      <c r="D66" s="4">
        <v>50000</v>
      </c>
      <c r="E66" s="4">
        <v>0</v>
      </c>
      <c r="F66" s="7">
        <f t="shared" si="0"/>
        <v>0</v>
      </c>
    </row>
    <row r="67" spans="1:7" outlineLevel="3">
      <c r="A67" s="2" t="s">
        <v>26</v>
      </c>
      <c r="B67" s="2" t="s">
        <v>69</v>
      </c>
      <c r="C67" s="2" t="s">
        <v>4</v>
      </c>
      <c r="D67" s="4">
        <v>397561.31</v>
      </c>
      <c r="E67" s="4">
        <v>0</v>
      </c>
      <c r="F67" s="7">
        <f t="shared" si="0"/>
        <v>0</v>
      </c>
    </row>
    <row r="68" spans="1:7" outlineLevel="4">
      <c r="A68" s="2" t="s">
        <v>10</v>
      </c>
      <c r="B68" s="2" t="s">
        <v>69</v>
      </c>
      <c r="C68" s="2" t="s">
        <v>11</v>
      </c>
      <c r="D68" s="4">
        <v>397561.31</v>
      </c>
      <c r="E68" s="4">
        <v>0</v>
      </c>
      <c r="F68" s="7">
        <f t="shared" si="0"/>
        <v>0</v>
      </c>
    </row>
    <row r="69" spans="1:7" ht="25.5" outlineLevel="3">
      <c r="A69" s="2" t="s">
        <v>70</v>
      </c>
      <c r="B69" s="2" t="s">
        <v>71</v>
      </c>
      <c r="C69" s="2" t="s">
        <v>4</v>
      </c>
      <c r="D69" s="4">
        <v>80000</v>
      </c>
      <c r="E69" s="4">
        <v>63000</v>
      </c>
      <c r="F69" s="7">
        <f t="shared" si="0"/>
        <v>0.78749999999999998</v>
      </c>
    </row>
    <row r="70" spans="1:7" outlineLevel="4">
      <c r="A70" s="2" t="s">
        <v>10</v>
      </c>
      <c r="B70" s="2" t="s">
        <v>71</v>
      </c>
      <c r="C70" s="2" t="s">
        <v>11</v>
      </c>
      <c r="D70" s="4">
        <v>80000</v>
      </c>
      <c r="E70" s="4">
        <v>63000</v>
      </c>
      <c r="F70" s="7">
        <f t="shared" si="0"/>
        <v>0.78749999999999998</v>
      </c>
    </row>
    <row r="71" spans="1:7" s="42" customFormat="1" ht="63.75" outlineLevel="2">
      <c r="A71" s="38" t="s">
        <v>30</v>
      </c>
      <c r="B71" s="38" t="s">
        <v>72</v>
      </c>
      <c r="C71" s="38" t="s">
        <v>4</v>
      </c>
      <c r="D71" s="39">
        <v>1135760</v>
      </c>
      <c r="E71" s="39">
        <v>305760</v>
      </c>
      <c r="F71" s="40">
        <f t="shared" si="0"/>
        <v>0.26921180531098121</v>
      </c>
      <c r="G71" s="41"/>
    </row>
    <row r="72" spans="1:7" ht="25.5" outlineLevel="3">
      <c r="A72" s="2" t="s">
        <v>32</v>
      </c>
      <c r="B72" s="2" t="s">
        <v>73</v>
      </c>
      <c r="C72" s="2" t="s">
        <v>4</v>
      </c>
      <c r="D72" s="4">
        <v>305760</v>
      </c>
      <c r="E72" s="4">
        <v>305760</v>
      </c>
      <c r="F72" s="7">
        <f t="shared" si="0"/>
        <v>1</v>
      </c>
    </row>
    <row r="73" spans="1:7" outlineLevel="4">
      <c r="A73" s="2" t="s">
        <v>10</v>
      </c>
      <c r="B73" s="2" t="s">
        <v>73</v>
      </c>
      <c r="C73" s="2" t="s">
        <v>11</v>
      </c>
      <c r="D73" s="4">
        <v>305760</v>
      </c>
      <c r="E73" s="4">
        <v>305760</v>
      </c>
      <c r="F73" s="7">
        <f t="shared" si="0"/>
        <v>1</v>
      </c>
    </row>
    <row r="74" spans="1:7" ht="25.5" outlineLevel="3">
      <c r="A74" s="2" t="s">
        <v>34</v>
      </c>
      <c r="B74" s="2" t="s">
        <v>74</v>
      </c>
      <c r="C74" s="2" t="s">
        <v>4</v>
      </c>
      <c r="D74" s="4">
        <v>800000</v>
      </c>
      <c r="E74" s="4">
        <v>0</v>
      </c>
      <c r="F74" s="7">
        <f t="shared" si="0"/>
        <v>0</v>
      </c>
    </row>
    <row r="75" spans="1:7" outlineLevel="4">
      <c r="A75" s="2" t="s">
        <v>10</v>
      </c>
      <c r="B75" s="2" t="s">
        <v>74</v>
      </c>
      <c r="C75" s="2" t="s">
        <v>11</v>
      </c>
      <c r="D75" s="4">
        <v>800000</v>
      </c>
      <c r="E75" s="4">
        <v>0</v>
      </c>
      <c r="F75" s="7">
        <f t="shared" si="0"/>
        <v>0</v>
      </c>
    </row>
    <row r="76" spans="1:7" ht="38.25" outlineLevel="3">
      <c r="A76" s="2" t="s">
        <v>75</v>
      </c>
      <c r="B76" s="2" t="s">
        <v>76</v>
      </c>
      <c r="C76" s="2" t="s">
        <v>4</v>
      </c>
      <c r="D76" s="4">
        <v>25000</v>
      </c>
      <c r="E76" s="4">
        <v>0</v>
      </c>
      <c r="F76" s="7">
        <f t="shared" ref="F76:F139" si="1">E76/D76</f>
        <v>0</v>
      </c>
    </row>
    <row r="77" spans="1:7" outlineLevel="4">
      <c r="A77" s="2" t="s">
        <v>10</v>
      </c>
      <c r="B77" s="2" t="s">
        <v>76</v>
      </c>
      <c r="C77" s="2" t="s">
        <v>11</v>
      </c>
      <c r="D77" s="4">
        <v>25000</v>
      </c>
      <c r="E77" s="4">
        <v>0</v>
      </c>
      <c r="F77" s="7">
        <f t="shared" si="1"/>
        <v>0</v>
      </c>
    </row>
    <row r="78" spans="1:7" ht="51" outlineLevel="3">
      <c r="A78" s="2" t="s">
        <v>77</v>
      </c>
      <c r="B78" s="2" t="s">
        <v>78</v>
      </c>
      <c r="C78" s="2" t="s">
        <v>4</v>
      </c>
      <c r="D78" s="4">
        <v>5000</v>
      </c>
      <c r="E78" s="4">
        <v>0</v>
      </c>
      <c r="F78" s="7">
        <f t="shared" si="1"/>
        <v>0</v>
      </c>
    </row>
    <row r="79" spans="1:7" outlineLevel="4">
      <c r="A79" s="2" t="s">
        <v>10</v>
      </c>
      <c r="B79" s="2" t="s">
        <v>78</v>
      </c>
      <c r="C79" s="2" t="s">
        <v>11</v>
      </c>
      <c r="D79" s="4">
        <v>5000</v>
      </c>
      <c r="E79" s="4">
        <v>0</v>
      </c>
      <c r="F79" s="7">
        <f t="shared" si="1"/>
        <v>0</v>
      </c>
    </row>
    <row r="80" spans="1:7" s="42" customFormat="1" ht="38.25" outlineLevel="2">
      <c r="A80" s="38" t="s">
        <v>38</v>
      </c>
      <c r="B80" s="38" t="s">
        <v>79</v>
      </c>
      <c r="C80" s="38" t="s">
        <v>4</v>
      </c>
      <c r="D80" s="39">
        <v>6460606.0700000003</v>
      </c>
      <c r="E80" s="39">
        <v>1915151.52</v>
      </c>
      <c r="F80" s="40">
        <f t="shared" si="1"/>
        <v>0.29643527236447026</v>
      </c>
      <c r="G80" s="41"/>
    </row>
    <row r="81" spans="1:7" ht="51" outlineLevel="3">
      <c r="A81" s="2" t="s">
        <v>80</v>
      </c>
      <c r="B81" s="2" t="s">
        <v>81</v>
      </c>
      <c r="C81" s="2" t="s">
        <v>4</v>
      </c>
      <c r="D81" s="4">
        <v>400000</v>
      </c>
      <c r="E81" s="4">
        <v>400000</v>
      </c>
      <c r="F81" s="7">
        <f t="shared" si="1"/>
        <v>1</v>
      </c>
    </row>
    <row r="82" spans="1:7" outlineLevel="4">
      <c r="A82" s="2" t="s">
        <v>10</v>
      </c>
      <c r="B82" s="2" t="s">
        <v>81</v>
      </c>
      <c r="C82" s="2" t="s">
        <v>11</v>
      </c>
      <c r="D82" s="4">
        <v>400000</v>
      </c>
      <c r="E82" s="4">
        <v>400000</v>
      </c>
      <c r="F82" s="7">
        <f t="shared" si="1"/>
        <v>1</v>
      </c>
    </row>
    <row r="83" spans="1:7" ht="51" outlineLevel="3">
      <c r="A83" s="2" t="s">
        <v>82</v>
      </c>
      <c r="B83" s="2" t="s">
        <v>83</v>
      </c>
      <c r="C83" s="2" t="s">
        <v>4</v>
      </c>
      <c r="D83" s="4">
        <v>3030303.03</v>
      </c>
      <c r="E83" s="4">
        <v>0</v>
      </c>
      <c r="F83" s="7">
        <f t="shared" si="1"/>
        <v>0</v>
      </c>
    </row>
    <row r="84" spans="1:7" outlineLevel="4">
      <c r="A84" s="2" t="s">
        <v>10</v>
      </c>
      <c r="B84" s="2" t="s">
        <v>83</v>
      </c>
      <c r="C84" s="2" t="s">
        <v>11</v>
      </c>
      <c r="D84" s="4">
        <v>3030303.03</v>
      </c>
      <c r="E84" s="4">
        <v>0</v>
      </c>
      <c r="F84" s="7">
        <f t="shared" si="1"/>
        <v>0</v>
      </c>
    </row>
    <row r="85" spans="1:7" ht="38.25" outlineLevel="3">
      <c r="A85" s="2" t="s">
        <v>84</v>
      </c>
      <c r="B85" s="2" t="s">
        <v>85</v>
      </c>
      <c r="C85" s="2" t="s">
        <v>4</v>
      </c>
      <c r="D85" s="4">
        <v>1515151.52</v>
      </c>
      <c r="E85" s="4">
        <v>0</v>
      </c>
      <c r="F85" s="7">
        <f t="shared" si="1"/>
        <v>0</v>
      </c>
    </row>
    <row r="86" spans="1:7" outlineLevel="4">
      <c r="A86" s="2" t="s">
        <v>10</v>
      </c>
      <c r="B86" s="2" t="s">
        <v>85</v>
      </c>
      <c r="C86" s="2" t="s">
        <v>11</v>
      </c>
      <c r="D86" s="4">
        <v>1515151.52</v>
      </c>
      <c r="E86" s="4">
        <v>0</v>
      </c>
      <c r="F86" s="7">
        <f t="shared" si="1"/>
        <v>0</v>
      </c>
    </row>
    <row r="87" spans="1:7" ht="51" outlineLevel="3">
      <c r="A87" s="2" t="s">
        <v>86</v>
      </c>
      <c r="B87" s="2" t="s">
        <v>87</v>
      </c>
      <c r="C87" s="2" t="s">
        <v>4</v>
      </c>
      <c r="D87" s="4">
        <v>1515151.52</v>
      </c>
      <c r="E87" s="4">
        <v>1515151.52</v>
      </c>
      <c r="F87" s="7">
        <f t="shared" si="1"/>
        <v>1</v>
      </c>
    </row>
    <row r="88" spans="1:7" outlineLevel="4">
      <c r="A88" s="2" t="s">
        <v>10</v>
      </c>
      <c r="B88" s="2" t="s">
        <v>87</v>
      </c>
      <c r="C88" s="2" t="s">
        <v>11</v>
      </c>
      <c r="D88" s="4">
        <v>1515151.52</v>
      </c>
      <c r="E88" s="4">
        <v>1515151.52</v>
      </c>
      <c r="F88" s="7">
        <f t="shared" si="1"/>
        <v>1</v>
      </c>
    </row>
    <row r="89" spans="1:7" s="42" customFormat="1" ht="51" outlineLevel="2">
      <c r="A89" s="38" t="s">
        <v>88</v>
      </c>
      <c r="B89" s="38" t="s">
        <v>89</v>
      </c>
      <c r="C89" s="38" t="s">
        <v>4</v>
      </c>
      <c r="D89" s="39">
        <v>593957.29</v>
      </c>
      <c r="E89" s="39">
        <v>593957.29</v>
      </c>
      <c r="F89" s="40">
        <f t="shared" si="1"/>
        <v>1</v>
      </c>
      <c r="G89" s="41"/>
    </row>
    <row r="90" spans="1:7" ht="38.25" outlineLevel="3">
      <c r="A90" s="2" t="s">
        <v>90</v>
      </c>
      <c r="B90" s="2" t="s">
        <v>91</v>
      </c>
      <c r="C90" s="2" t="s">
        <v>4</v>
      </c>
      <c r="D90" s="4">
        <v>593957.29</v>
      </c>
      <c r="E90" s="4">
        <v>593957.29</v>
      </c>
      <c r="F90" s="7">
        <f t="shared" si="1"/>
        <v>1</v>
      </c>
    </row>
    <row r="91" spans="1:7" outlineLevel="4">
      <c r="A91" s="2" t="s">
        <v>10</v>
      </c>
      <c r="B91" s="2" t="s">
        <v>91</v>
      </c>
      <c r="C91" s="2" t="s">
        <v>11</v>
      </c>
      <c r="D91" s="4">
        <v>593957.29</v>
      </c>
      <c r="E91" s="4">
        <v>593957.29</v>
      </c>
      <c r="F91" s="7">
        <f t="shared" si="1"/>
        <v>1</v>
      </c>
    </row>
    <row r="92" spans="1:7" s="42" customFormat="1" ht="25.5" outlineLevel="2">
      <c r="A92" s="38" t="s">
        <v>92</v>
      </c>
      <c r="B92" s="38" t="s">
        <v>93</v>
      </c>
      <c r="C92" s="38" t="s">
        <v>4</v>
      </c>
      <c r="D92" s="39">
        <v>18689225</v>
      </c>
      <c r="E92" s="39">
        <v>11902431.380000001</v>
      </c>
      <c r="F92" s="40">
        <f t="shared" si="1"/>
        <v>0.63686061781588055</v>
      </c>
      <c r="G92" s="41"/>
    </row>
    <row r="93" spans="1:7" ht="51" outlineLevel="3">
      <c r="A93" s="2" t="s">
        <v>94</v>
      </c>
      <c r="B93" s="2" t="s">
        <v>95</v>
      </c>
      <c r="C93" s="2" t="s">
        <v>4</v>
      </c>
      <c r="D93" s="4">
        <v>8028049</v>
      </c>
      <c r="E93" s="4">
        <v>5771500.3799999999</v>
      </c>
      <c r="F93" s="7">
        <f t="shared" si="1"/>
        <v>0.71891693486175778</v>
      </c>
    </row>
    <row r="94" spans="1:7" outlineLevel="4">
      <c r="A94" s="2" t="s">
        <v>10</v>
      </c>
      <c r="B94" s="2" t="s">
        <v>95</v>
      </c>
      <c r="C94" s="2" t="s">
        <v>11</v>
      </c>
      <c r="D94" s="4">
        <v>8028049</v>
      </c>
      <c r="E94" s="4">
        <v>5771500.3799999999</v>
      </c>
      <c r="F94" s="7">
        <f t="shared" si="1"/>
        <v>0.71891693486175778</v>
      </c>
    </row>
    <row r="95" spans="1:7" ht="51" outlineLevel="3">
      <c r="A95" s="2" t="s">
        <v>96</v>
      </c>
      <c r="B95" s="2" t="s">
        <v>97</v>
      </c>
      <c r="C95" s="2" t="s">
        <v>4</v>
      </c>
      <c r="D95" s="4">
        <v>5057126</v>
      </c>
      <c r="E95" s="4">
        <v>3144978</v>
      </c>
      <c r="F95" s="7">
        <f t="shared" si="1"/>
        <v>0.62189037805267255</v>
      </c>
    </row>
    <row r="96" spans="1:7" outlineLevel="4">
      <c r="A96" s="2" t="s">
        <v>10</v>
      </c>
      <c r="B96" s="2" t="s">
        <v>97</v>
      </c>
      <c r="C96" s="2" t="s">
        <v>11</v>
      </c>
      <c r="D96" s="4">
        <v>5057126</v>
      </c>
      <c r="E96" s="4">
        <v>3144978</v>
      </c>
      <c r="F96" s="7">
        <f t="shared" si="1"/>
        <v>0.62189037805267255</v>
      </c>
    </row>
    <row r="97" spans="1:7" ht="63.75" outlineLevel="3">
      <c r="A97" s="2" t="s">
        <v>98</v>
      </c>
      <c r="B97" s="2" t="s">
        <v>99</v>
      </c>
      <c r="C97" s="2" t="s">
        <v>4</v>
      </c>
      <c r="D97" s="4">
        <v>5604050</v>
      </c>
      <c r="E97" s="4">
        <v>2985953</v>
      </c>
      <c r="F97" s="7">
        <f t="shared" si="1"/>
        <v>0.53282054942407719</v>
      </c>
    </row>
    <row r="98" spans="1:7" outlineLevel="4">
      <c r="A98" s="2" t="s">
        <v>10</v>
      </c>
      <c r="B98" s="2" t="s">
        <v>99</v>
      </c>
      <c r="C98" s="2" t="s">
        <v>11</v>
      </c>
      <c r="D98" s="4">
        <v>5604050</v>
      </c>
      <c r="E98" s="4">
        <v>2985953</v>
      </c>
      <c r="F98" s="7">
        <f t="shared" si="1"/>
        <v>0.53282054942407719</v>
      </c>
    </row>
    <row r="99" spans="1:7" s="42" customFormat="1" ht="25.5" outlineLevel="2">
      <c r="A99" s="38" t="s">
        <v>100</v>
      </c>
      <c r="B99" s="38" t="s">
        <v>101</v>
      </c>
      <c r="C99" s="38" t="s">
        <v>4</v>
      </c>
      <c r="D99" s="39">
        <v>21585080.640000001</v>
      </c>
      <c r="E99" s="39">
        <v>15851086.609999999</v>
      </c>
      <c r="F99" s="40">
        <f t="shared" si="1"/>
        <v>0.73435382866375976</v>
      </c>
      <c r="G99" s="41"/>
    </row>
    <row r="100" spans="1:7" ht="76.5" outlineLevel="3">
      <c r="A100" s="2" t="s">
        <v>102</v>
      </c>
      <c r="B100" s="2" t="s">
        <v>103</v>
      </c>
      <c r="C100" s="2" t="s">
        <v>4</v>
      </c>
      <c r="D100" s="4">
        <v>937440</v>
      </c>
      <c r="E100" s="4">
        <v>691435.53</v>
      </c>
      <c r="F100" s="7">
        <f t="shared" si="1"/>
        <v>0.73757843701996928</v>
      </c>
    </row>
    <row r="101" spans="1:7" outlineLevel="4">
      <c r="A101" s="2" t="s">
        <v>10</v>
      </c>
      <c r="B101" s="2" t="s">
        <v>103</v>
      </c>
      <c r="C101" s="2" t="s">
        <v>11</v>
      </c>
      <c r="D101" s="4">
        <v>937440</v>
      </c>
      <c r="E101" s="4">
        <v>691435.53</v>
      </c>
      <c r="F101" s="7">
        <f t="shared" si="1"/>
        <v>0.73757843701996928</v>
      </c>
    </row>
    <row r="102" spans="1:7" ht="63.75" outlineLevel="3">
      <c r="A102" s="2" t="s">
        <v>104</v>
      </c>
      <c r="B102" s="2" t="s">
        <v>105</v>
      </c>
      <c r="C102" s="2" t="s">
        <v>4</v>
      </c>
      <c r="D102" s="4">
        <v>1489826.64</v>
      </c>
      <c r="E102" s="4">
        <v>1037680.29</v>
      </c>
      <c r="F102" s="7">
        <f t="shared" si="1"/>
        <v>0.69651076315832294</v>
      </c>
    </row>
    <row r="103" spans="1:7" outlineLevel="4">
      <c r="A103" s="2" t="s">
        <v>10</v>
      </c>
      <c r="B103" s="2" t="s">
        <v>105</v>
      </c>
      <c r="C103" s="2" t="s">
        <v>11</v>
      </c>
      <c r="D103" s="4">
        <v>1489826.64</v>
      </c>
      <c r="E103" s="4">
        <v>1037680.29</v>
      </c>
      <c r="F103" s="7">
        <f t="shared" si="1"/>
        <v>0.69651076315832294</v>
      </c>
    </row>
    <row r="104" spans="1:7" ht="63.75" outlineLevel="3">
      <c r="A104" s="2" t="s">
        <v>106</v>
      </c>
      <c r="B104" s="2" t="s">
        <v>107</v>
      </c>
      <c r="C104" s="2" t="s">
        <v>4</v>
      </c>
      <c r="D104" s="4">
        <v>19157814</v>
      </c>
      <c r="E104" s="4">
        <v>14121970.789999999</v>
      </c>
      <c r="F104" s="7">
        <f t="shared" si="1"/>
        <v>0.73713894445368344</v>
      </c>
    </row>
    <row r="105" spans="1:7" outlineLevel="4">
      <c r="A105" s="2" t="s">
        <v>10</v>
      </c>
      <c r="B105" s="2" t="s">
        <v>107</v>
      </c>
      <c r="C105" s="2" t="s">
        <v>11</v>
      </c>
      <c r="D105" s="4">
        <v>19157814</v>
      </c>
      <c r="E105" s="4">
        <v>14121970.789999999</v>
      </c>
      <c r="F105" s="7">
        <f t="shared" si="1"/>
        <v>0.73713894445368344</v>
      </c>
    </row>
    <row r="106" spans="1:7" ht="76.5" outlineLevel="1">
      <c r="A106" s="35" t="s">
        <v>108</v>
      </c>
      <c r="B106" s="35" t="s">
        <v>109</v>
      </c>
      <c r="C106" s="35" t="s">
        <v>4</v>
      </c>
      <c r="D106" s="36">
        <v>29613044.550000001</v>
      </c>
      <c r="E106" s="36">
        <v>19278678.829999998</v>
      </c>
      <c r="F106" s="37">
        <f t="shared" si="1"/>
        <v>0.65101981653554764</v>
      </c>
    </row>
    <row r="107" spans="1:7" s="42" customFormat="1" ht="38.25" outlineLevel="2">
      <c r="A107" s="38" t="s">
        <v>110</v>
      </c>
      <c r="B107" s="38" t="s">
        <v>111</v>
      </c>
      <c r="C107" s="38" t="s">
        <v>4</v>
      </c>
      <c r="D107" s="39">
        <v>23700152</v>
      </c>
      <c r="E107" s="39">
        <v>14248224.630000001</v>
      </c>
      <c r="F107" s="40">
        <f t="shared" si="1"/>
        <v>0.60118705694376984</v>
      </c>
      <c r="G107" s="41"/>
    </row>
    <row r="108" spans="1:7" ht="38.25" outlineLevel="3">
      <c r="A108" s="2" t="s">
        <v>8</v>
      </c>
      <c r="B108" s="2" t="s">
        <v>112</v>
      </c>
      <c r="C108" s="2" t="s">
        <v>4</v>
      </c>
      <c r="D108" s="4">
        <v>23104461.41</v>
      </c>
      <c r="E108" s="4">
        <v>13960543.390000001</v>
      </c>
      <c r="F108" s="7">
        <f t="shared" si="1"/>
        <v>0.60423582884116234</v>
      </c>
    </row>
    <row r="109" spans="1:7" outlineLevel="4">
      <c r="A109" s="2" t="s">
        <v>10</v>
      </c>
      <c r="B109" s="2" t="s">
        <v>112</v>
      </c>
      <c r="C109" s="2" t="s">
        <v>11</v>
      </c>
      <c r="D109" s="4">
        <v>23104461.41</v>
      </c>
      <c r="E109" s="4">
        <v>13960543.390000001</v>
      </c>
      <c r="F109" s="7">
        <f t="shared" si="1"/>
        <v>0.60423582884116234</v>
      </c>
    </row>
    <row r="110" spans="1:7" ht="38.25" outlineLevel="3">
      <c r="A110" s="2" t="s">
        <v>113</v>
      </c>
      <c r="B110" s="2" t="s">
        <v>114</v>
      </c>
      <c r="C110" s="2" t="s">
        <v>4</v>
      </c>
      <c r="D110" s="4">
        <v>595690.59</v>
      </c>
      <c r="E110" s="4">
        <v>287681.24</v>
      </c>
      <c r="F110" s="7">
        <f t="shared" si="1"/>
        <v>0.4829373584699399</v>
      </c>
    </row>
    <row r="111" spans="1:7" outlineLevel="4">
      <c r="A111" s="2" t="s">
        <v>10</v>
      </c>
      <c r="B111" s="2" t="s">
        <v>114</v>
      </c>
      <c r="C111" s="2" t="s">
        <v>11</v>
      </c>
      <c r="D111" s="4">
        <v>595690.59</v>
      </c>
      <c r="E111" s="4">
        <v>287681.24</v>
      </c>
      <c r="F111" s="7">
        <f t="shared" si="1"/>
        <v>0.4829373584699399</v>
      </c>
    </row>
    <row r="112" spans="1:7" s="42" customFormat="1" ht="63.75" outlineLevel="2">
      <c r="A112" s="38" t="s">
        <v>115</v>
      </c>
      <c r="B112" s="38" t="s">
        <v>116</v>
      </c>
      <c r="C112" s="38" t="s">
        <v>4</v>
      </c>
      <c r="D112" s="39">
        <v>18888.400000000001</v>
      </c>
      <c r="E112" s="39">
        <v>8888.4</v>
      </c>
      <c r="F112" s="40">
        <f t="shared" si="1"/>
        <v>0.47057453251731218</v>
      </c>
      <c r="G112" s="41"/>
    </row>
    <row r="113" spans="1:7" outlineLevel="3">
      <c r="A113" s="2" t="s">
        <v>22</v>
      </c>
      <c r="B113" s="2" t="s">
        <v>117</v>
      </c>
      <c r="C113" s="2" t="s">
        <v>4</v>
      </c>
      <c r="D113" s="4">
        <v>8888.4</v>
      </c>
      <c r="E113" s="4">
        <v>8888.4</v>
      </c>
      <c r="F113" s="7">
        <f t="shared" si="1"/>
        <v>1</v>
      </c>
    </row>
    <row r="114" spans="1:7" outlineLevel="4">
      <c r="A114" s="2" t="s">
        <v>10</v>
      </c>
      <c r="B114" s="2" t="s">
        <v>117</v>
      </c>
      <c r="C114" s="2" t="s">
        <v>11</v>
      </c>
      <c r="D114" s="4">
        <v>8888.4</v>
      </c>
      <c r="E114" s="4">
        <v>8888.4</v>
      </c>
      <c r="F114" s="7">
        <f t="shared" si="1"/>
        <v>1</v>
      </c>
    </row>
    <row r="115" spans="1:7" ht="25.5" outlineLevel="3">
      <c r="A115" s="2" t="s">
        <v>28</v>
      </c>
      <c r="B115" s="2" t="s">
        <v>118</v>
      </c>
      <c r="C115" s="2" t="s">
        <v>4</v>
      </c>
      <c r="D115" s="4">
        <v>10000</v>
      </c>
      <c r="E115" s="4">
        <v>0</v>
      </c>
      <c r="F115" s="7">
        <f t="shared" si="1"/>
        <v>0</v>
      </c>
    </row>
    <row r="116" spans="1:7" outlineLevel="4">
      <c r="A116" s="2" t="s">
        <v>10</v>
      </c>
      <c r="B116" s="2" t="s">
        <v>118</v>
      </c>
      <c r="C116" s="2" t="s">
        <v>11</v>
      </c>
      <c r="D116" s="4">
        <v>10000</v>
      </c>
      <c r="E116" s="4">
        <v>0</v>
      </c>
      <c r="F116" s="7">
        <f t="shared" si="1"/>
        <v>0</v>
      </c>
    </row>
    <row r="117" spans="1:7" s="42" customFormat="1" ht="63.75" outlineLevel="2">
      <c r="A117" s="38" t="s">
        <v>119</v>
      </c>
      <c r="B117" s="38" t="s">
        <v>120</v>
      </c>
      <c r="C117" s="38" t="s">
        <v>4</v>
      </c>
      <c r="D117" s="39">
        <v>4490781.55</v>
      </c>
      <c r="E117" s="39">
        <v>3843447</v>
      </c>
      <c r="F117" s="40">
        <f t="shared" si="1"/>
        <v>0.85585258539240239</v>
      </c>
      <c r="G117" s="41"/>
    </row>
    <row r="118" spans="1:7" ht="25.5" outlineLevel="3">
      <c r="A118" s="2" t="s">
        <v>121</v>
      </c>
      <c r="B118" s="2" t="s">
        <v>122</v>
      </c>
      <c r="C118" s="2" t="s">
        <v>4</v>
      </c>
      <c r="D118" s="4">
        <v>360000</v>
      </c>
      <c r="E118" s="4">
        <v>360000</v>
      </c>
      <c r="F118" s="7">
        <f t="shared" si="1"/>
        <v>1</v>
      </c>
    </row>
    <row r="119" spans="1:7" outlineLevel="4">
      <c r="A119" s="2" t="s">
        <v>10</v>
      </c>
      <c r="B119" s="2" t="s">
        <v>122</v>
      </c>
      <c r="C119" s="2" t="s">
        <v>11</v>
      </c>
      <c r="D119" s="4">
        <v>360000</v>
      </c>
      <c r="E119" s="4">
        <v>360000</v>
      </c>
      <c r="F119" s="7">
        <f t="shared" si="1"/>
        <v>1</v>
      </c>
    </row>
    <row r="120" spans="1:7" ht="38.25" outlineLevel="3">
      <c r="A120" s="2" t="s">
        <v>123</v>
      </c>
      <c r="B120" s="2" t="s">
        <v>124</v>
      </c>
      <c r="C120" s="2" t="s">
        <v>4</v>
      </c>
      <c r="D120" s="4">
        <v>40000</v>
      </c>
      <c r="E120" s="4">
        <v>30000</v>
      </c>
      <c r="F120" s="7">
        <f t="shared" si="1"/>
        <v>0.75</v>
      </c>
    </row>
    <row r="121" spans="1:7" ht="38.25" outlineLevel="4">
      <c r="A121" s="2" t="s">
        <v>48</v>
      </c>
      <c r="B121" s="2" t="s">
        <v>124</v>
      </c>
      <c r="C121" s="2" t="s">
        <v>49</v>
      </c>
      <c r="D121" s="4">
        <v>40000</v>
      </c>
      <c r="E121" s="4">
        <v>30000</v>
      </c>
      <c r="F121" s="7">
        <f t="shared" si="1"/>
        <v>0.75</v>
      </c>
    </row>
    <row r="122" spans="1:7" ht="38.25" outlineLevel="3">
      <c r="A122" s="2" t="s">
        <v>125</v>
      </c>
      <c r="B122" s="2" t="s">
        <v>126</v>
      </c>
      <c r="C122" s="2" t="s">
        <v>4</v>
      </c>
      <c r="D122" s="4">
        <v>100000</v>
      </c>
      <c r="E122" s="4">
        <v>0</v>
      </c>
      <c r="F122" s="7">
        <f t="shared" si="1"/>
        <v>0</v>
      </c>
    </row>
    <row r="123" spans="1:7" outlineLevel="4">
      <c r="A123" s="2" t="s">
        <v>10</v>
      </c>
      <c r="B123" s="2" t="s">
        <v>126</v>
      </c>
      <c r="C123" s="2" t="s">
        <v>11</v>
      </c>
      <c r="D123" s="4">
        <v>100000</v>
      </c>
      <c r="E123" s="4">
        <v>0</v>
      </c>
      <c r="F123" s="7">
        <f t="shared" si="1"/>
        <v>0</v>
      </c>
    </row>
    <row r="124" spans="1:7" ht="38.25" outlineLevel="3">
      <c r="A124" s="2" t="s">
        <v>127</v>
      </c>
      <c r="B124" s="2" t="s">
        <v>128</v>
      </c>
      <c r="C124" s="2" t="s">
        <v>4</v>
      </c>
      <c r="D124" s="4">
        <v>630000</v>
      </c>
      <c r="E124" s="4">
        <v>353959.4</v>
      </c>
      <c r="F124" s="7">
        <f t="shared" si="1"/>
        <v>0.56184031746031748</v>
      </c>
    </row>
    <row r="125" spans="1:7" outlineLevel="4">
      <c r="A125" s="2" t="s">
        <v>10</v>
      </c>
      <c r="B125" s="2" t="s">
        <v>128</v>
      </c>
      <c r="C125" s="2" t="s">
        <v>11</v>
      </c>
      <c r="D125" s="4">
        <v>630000</v>
      </c>
      <c r="E125" s="4">
        <v>353959.4</v>
      </c>
      <c r="F125" s="7">
        <f t="shared" si="1"/>
        <v>0.56184031746031748</v>
      </c>
    </row>
    <row r="126" spans="1:7" ht="51" outlineLevel="3">
      <c r="A126" s="2" t="s">
        <v>129</v>
      </c>
      <c r="B126" s="2" t="s">
        <v>130</v>
      </c>
      <c r="C126" s="2" t="s">
        <v>4</v>
      </c>
      <c r="D126" s="4">
        <v>3000781.55</v>
      </c>
      <c r="E126" s="4">
        <v>2739487.6</v>
      </c>
      <c r="F126" s="7">
        <f t="shared" si="1"/>
        <v>0.91292470123325042</v>
      </c>
    </row>
    <row r="127" spans="1:7" ht="25.5" outlineLevel="4">
      <c r="A127" s="2" t="s">
        <v>131</v>
      </c>
      <c r="B127" s="2" t="s">
        <v>130</v>
      </c>
      <c r="C127" s="2" t="s">
        <v>132</v>
      </c>
      <c r="D127" s="4">
        <v>90000</v>
      </c>
      <c r="E127" s="4">
        <v>90000</v>
      </c>
      <c r="F127" s="7">
        <f t="shared" si="1"/>
        <v>1</v>
      </c>
    </row>
    <row r="128" spans="1:7" outlineLevel="4">
      <c r="A128" s="2" t="s">
        <v>10</v>
      </c>
      <c r="B128" s="2" t="s">
        <v>130</v>
      </c>
      <c r="C128" s="2" t="s">
        <v>11</v>
      </c>
      <c r="D128" s="4">
        <v>2910781.55</v>
      </c>
      <c r="E128" s="4">
        <v>2649487.6</v>
      </c>
      <c r="F128" s="7">
        <f t="shared" si="1"/>
        <v>0.91023237384474975</v>
      </c>
    </row>
    <row r="129" spans="1:7" ht="63.75" outlineLevel="3">
      <c r="A129" s="2" t="s">
        <v>133</v>
      </c>
      <c r="B129" s="2" t="s">
        <v>134</v>
      </c>
      <c r="C129" s="2" t="s">
        <v>4</v>
      </c>
      <c r="D129" s="4">
        <v>360000</v>
      </c>
      <c r="E129" s="4">
        <v>360000</v>
      </c>
      <c r="F129" s="7">
        <f t="shared" si="1"/>
        <v>1</v>
      </c>
    </row>
    <row r="130" spans="1:7" outlineLevel="4">
      <c r="A130" s="2" t="s">
        <v>10</v>
      </c>
      <c r="B130" s="2" t="s">
        <v>134</v>
      </c>
      <c r="C130" s="2" t="s">
        <v>11</v>
      </c>
      <c r="D130" s="4">
        <v>360000</v>
      </c>
      <c r="E130" s="4">
        <v>360000</v>
      </c>
      <c r="F130" s="7">
        <f t="shared" si="1"/>
        <v>1</v>
      </c>
    </row>
    <row r="131" spans="1:7" s="42" customFormat="1" ht="63.75" outlineLevel="2">
      <c r="A131" s="38" t="s">
        <v>135</v>
      </c>
      <c r="B131" s="38" t="s">
        <v>136</v>
      </c>
      <c r="C131" s="38" t="s">
        <v>4</v>
      </c>
      <c r="D131" s="39">
        <v>824002.6</v>
      </c>
      <c r="E131" s="39">
        <v>598898.80000000005</v>
      </c>
      <c r="F131" s="40">
        <f t="shared" si="1"/>
        <v>0.7268166386853635</v>
      </c>
      <c r="G131" s="41"/>
    </row>
    <row r="132" spans="1:7" ht="25.5" outlineLevel="3">
      <c r="A132" s="2" t="s">
        <v>137</v>
      </c>
      <c r="B132" s="2" t="s">
        <v>138</v>
      </c>
      <c r="C132" s="2" t="s">
        <v>4</v>
      </c>
      <c r="D132" s="4">
        <v>724002.6</v>
      </c>
      <c r="E132" s="4">
        <v>598898.80000000005</v>
      </c>
      <c r="F132" s="7">
        <f t="shared" si="1"/>
        <v>0.82720531666598995</v>
      </c>
    </row>
    <row r="133" spans="1:7" outlineLevel="4">
      <c r="A133" s="2" t="s">
        <v>10</v>
      </c>
      <c r="B133" s="2" t="s">
        <v>138</v>
      </c>
      <c r="C133" s="2" t="s">
        <v>11</v>
      </c>
      <c r="D133" s="4">
        <v>724002.6</v>
      </c>
      <c r="E133" s="4">
        <v>598898.80000000005</v>
      </c>
      <c r="F133" s="7">
        <f t="shared" si="1"/>
        <v>0.82720531666598995</v>
      </c>
    </row>
    <row r="134" spans="1:7" ht="38.25" outlineLevel="3">
      <c r="A134" s="2" t="s">
        <v>139</v>
      </c>
      <c r="B134" s="2" t="s">
        <v>140</v>
      </c>
      <c r="C134" s="2" t="s">
        <v>4</v>
      </c>
      <c r="D134" s="4">
        <v>100000</v>
      </c>
      <c r="E134" s="4">
        <v>0</v>
      </c>
      <c r="F134" s="7">
        <f t="shared" si="1"/>
        <v>0</v>
      </c>
    </row>
    <row r="135" spans="1:7" outlineLevel="4">
      <c r="A135" s="2" t="s">
        <v>10</v>
      </c>
      <c r="B135" s="2" t="s">
        <v>140</v>
      </c>
      <c r="C135" s="2" t="s">
        <v>11</v>
      </c>
      <c r="D135" s="4">
        <v>100000</v>
      </c>
      <c r="E135" s="4">
        <v>0</v>
      </c>
      <c r="F135" s="7">
        <f t="shared" si="1"/>
        <v>0</v>
      </c>
    </row>
    <row r="136" spans="1:7" ht="38.25" outlineLevel="3">
      <c r="A136" s="2" t="s">
        <v>141</v>
      </c>
      <c r="B136" s="2" t="s">
        <v>142</v>
      </c>
      <c r="C136" s="2" t="s">
        <v>4</v>
      </c>
      <c r="D136" s="4">
        <v>0</v>
      </c>
      <c r="E136" s="4">
        <v>0</v>
      </c>
      <c r="F136" s="7" t="e">
        <f t="shared" si="1"/>
        <v>#DIV/0!</v>
      </c>
    </row>
    <row r="137" spans="1:7" ht="38.25" outlineLevel="4">
      <c r="A137" s="2" t="s">
        <v>48</v>
      </c>
      <c r="B137" s="2" t="s">
        <v>142</v>
      </c>
      <c r="C137" s="2" t="s">
        <v>49</v>
      </c>
      <c r="D137" s="4">
        <v>0</v>
      </c>
      <c r="E137" s="4">
        <v>0</v>
      </c>
      <c r="F137" s="7" t="e">
        <f t="shared" si="1"/>
        <v>#DIV/0!</v>
      </c>
    </row>
    <row r="138" spans="1:7" s="42" customFormat="1" ht="63.75" outlineLevel="2">
      <c r="A138" s="38" t="s">
        <v>143</v>
      </c>
      <c r="B138" s="38" t="s">
        <v>144</v>
      </c>
      <c r="C138" s="38" t="s">
        <v>4</v>
      </c>
      <c r="D138" s="39">
        <v>579220</v>
      </c>
      <c r="E138" s="39">
        <v>579220</v>
      </c>
      <c r="F138" s="40">
        <f t="shared" si="1"/>
        <v>1</v>
      </c>
      <c r="G138" s="41"/>
    </row>
    <row r="139" spans="1:7" ht="25.5" outlineLevel="3">
      <c r="A139" s="2" t="s">
        <v>32</v>
      </c>
      <c r="B139" s="2" t="s">
        <v>145</v>
      </c>
      <c r="C139" s="2" t="s">
        <v>4</v>
      </c>
      <c r="D139" s="4">
        <v>579220</v>
      </c>
      <c r="E139" s="4">
        <v>579220</v>
      </c>
      <c r="F139" s="7">
        <f t="shared" si="1"/>
        <v>1</v>
      </c>
    </row>
    <row r="140" spans="1:7" outlineLevel="4">
      <c r="A140" s="2" t="s">
        <v>10</v>
      </c>
      <c r="B140" s="2" t="s">
        <v>145</v>
      </c>
      <c r="C140" s="2" t="s">
        <v>11</v>
      </c>
      <c r="D140" s="4">
        <v>579220</v>
      </c>
      <c r="E140" s="4">
        <v>579220</v>
      </c>
      <c r="F140" s="7">
        <f t="shared" ref="F140:F203" si="2">E140/D140</f>
        <v>1</v>
      </c>
    </row>
    <row r="141" spans="1:7" ht="51" outlineLevel="1">
      <c r="A141" s="35" t="s">
        <v>146</v>
      </c>
      <c r="B141" s="35" t="s">
        <v>147</v>
      </c>
      <c r="C141" s="35" t="s">
        <v>4</v>
      </c>
      <c r="D141" s="36">
        <v>1405000</v>
      </c>
      <c r="E141" s="36">
        <v>394014.62</v>
      </c>
      <c r="F141" s="37">
        <f t="shared" si="2"/>
        <v>0.28043745195729536</v>
      </c>
    </row>
    <row r="142" spans="1:7" s="42" customFormat="1" ht="51" outlineLevel="2">
      <c r="A142" s="38" t="s">
        <v>148</v>
      </c>
      <c r="B142" s="38" t="s">
        <v>149</v>
      </c>
      <c r="C142" s="38" t="s">
        <v>4</v>
      </c>
      <c r="D142" s="39">
        <v>166461.54</v>
      </c>
      <c r="E142" s="39">
        <v>0</v>
      </c>
      <c r="F142" s="40">
        <f t="shared" si="2"/>
        <v>0</v>
      </c>
      <c r="G142" s="41"/>
    </row>
    <row r="143" spans="1:7" ht="38.25" outlineLevel="3">
      <c r="A143" s="2" t="s">
        <v>150</v>
      </c>
      <c r="B143" s="2" t="s">
        <v>151</v>
      </c>
      <c r="C143" s="2" t="s">
        <v>4</v>
      </c>
      <c r="D143" s="4">
        <v>166461.54</v>
      </c>
      <c r="E143" s="4">
        <v>0</v>
      </c>
      <c r="F143" s="7">
        <f t="shared" si="2"/>
        <v>0</v>
      </c>
    </row>
    <row r="144" spans="1:7" outlineLevel="4">
      <c r="A144" s="2" t="s">
        <v>10</v>
      </c>
      <c r="B144" s="2" t="s">
        <v>151</v>
      </c>
      <c r="C144" s="2" t="s">
        <v>11</v>
      </c>
      <c r="D144" s="4">
        <v>166461.54</v>
      </c>
      <c r="E144" s="4">
        <v>0</v>
      </c>
      <c r="F144" s="7">
        <f t="shared" si="2"/>
        <v>0</v>
      </c>
    </row>
    <row r="145" spans="1:7" s="42" customFormat="1" ht="63.75" outlineLevel="2">
      <c r="A145" s="38" t="s">
        <v>152</v>
      </c>
      <c r="B145" s="38" t="s">
        <v>153</v>
      </c>
      <c r="C145" s="38" t="s">
        <v>4</v>
      </c>
      <c r="D145" s="39">
        <v>0</v>
      </c>
      <c r="E145" s="39">
        <v>0</v>
      </c>
      <c r="F145" s="40" t="e">
        <f t="shared" si="2"/>
        <v>#DIV/0!</v>
      </c>
      <c r="G145" s="41"/>
    </row>
    <row r="146" spans="1:7" ht="51" outlineLevel="3">
      <c r="A146" s="2" t="s">
        <v>154</v>
      </c>
      <c r="B146" s="2" t="s">
        <v>155</v>
      </c>
      <c r="C146" s="2" t="s">
        <v>4</v>
      </c>
      <c r="D146" s="4">
        <v>0</v>
      </c>
      <c r="E146" s="4">
        <v>0</v>
      </c>
      <c r="F146" s="7" t="e">
        <f t="shared" si="2"/>
        <v>#DIV/0!</v>
      </c>
    </row>
    <row r="147" spans="1:7" outlineLevel="4">
      <c r="A147" s="2" t="s">
        <v>10</v>
      </c>
      <c r="B147" s="2" t="s">
        <v>155</v>
      </c>
      <c r="C147" s="2" t="s">
        <v>11</v>
      </c>
      <c r="D147" s="4">
        <v>0</v>
      </c>
      <c r="E147" s="4">
        <v>0</v>
      </c>
      <c r="F147" s="7" t="e">
        <f t="shared" si="2"/>
        <v>#DIV/0!</v>
      </c>
    </row>
    <row r="148" spans="1:7" s="42" customFormat="1" ht="25.5" outlineLevel="2">
      <c r="A148" s="38" t="s">
        <v>156</v>
      </c>
      <c r="B148" s="38" t="s">
        <v>157</v>
      </c>
      <c r="C148" s="38" t="s">
        <v>4</v>
      </c>
      <c r="D148" s="39">
        <v>253538.46</v>
      </c>
      <c r="E148" s="39">
        <v>253538.43</v>
      </c>
      <c r="F148" s="40">
        <f t="shared" si="2"/>
        <v>0.99999988167475662</v>
      </c>
      <c r="G148" s="41"/>
    </row>
    <row r="149" spans="1:7" ht="63.75" outlineLevel="3">
      <c r="A149" s="2" t="s">
        <v>158</v>
      </c>
      <c r="B149" s="2" t="s">
        <v>159</v>
      </c>
      <c r="C149" s="2" t="s">
        <v>4</v>
      </c>
      <c r="D149" s="4">
        <v>253538.46</v>
      </c>
      <c r="E149" s="4">
        <v>253538.43</v>
      </c>
      <c r="F149" s="7">
        <f t="shared" si="2"/>
        <v>0.99999988167475662</v>
      </c>
    </row>
    <row r="150" spans="1:7" outlineLevel="4">
      <c r="A150" s="2" t="s">
        <v>10</v>
      </c>
      <c r="B150" s="2" t="s">
        <v>159</v>
      </c>
      <c r="C150" s="2" t="s">
        <v>11</v>
      </c>
      <c r="D150" s="4">
        <v>253538.46</v>
      </c>
      <c r="E150" s="4">
        <v>253538.43</v>
      </c>
      <c r="F150" s="7">
        <f t="shared" si="2"/>
        <v>0.99999988167475662</v>
      </c>
    </row>
    <row r="151" spans="1:7" s="42" customFormat="1" ht="25.5" outlineLevel="2">
      <c r="A151" s="38" t="s">
        <v>100</v>
      </c>
      <c r="B151" s="38" t="s">
        <v>160</v>
      </c>
      <c r="C151" s="38" t="s">
        <v>4</v>
      </c>
      <c r="D151" s="39">
        <v>985000</v>
      </c>
      <c r="E151" s="39">
        <v>140476.19</v>
      </c>
      <c r="F151" s="40">
        <f t="shared" si="2"/>
        <v>0.14261542131979696</v>
      </c>
      <c r="G151" s="41"/>
    </row>
    <row r="152" spans="1:7" ht="38.25" outlineLevel="3">
      <c r="A152" s="2" t="s">
        <v>161</v>
      </c>
      <c r="B152" s="2" t="s">
        <v>162</v>
      </c>
      <c r="C152" s="2" t="s">
        <v>4</v>
      </c>
      <c r="D152" s="4">
        <v>985000</v>
      </c>
      <c r="E152" s="4">
        <v>140476.19</v>
      </c>
      <c r="F152" s="7">
        <f t="shared" si="2"/>
        <v>0.14261542131979696</v>
      </c>
    </row>
    <row r="153" spans="1:7" ht="25.5" outlineLevel="4">
      <c r="A153" s="2" t="s">
        <v>131</v>
      </c>
      <c r="B153" s="2" t="s">
        <v>162</v>
      </c>
      <c r="C153" s="2" t="s">
        <v>132</v>
      </c>
      <c r="D153" s="4">
        <v>985000</v>
      </c>
      <c r="E153" s="4">
        <v>140476.19</v>
      </c>
      <c r="F153" s="7">
        <f t="shared" si="2"/>
        <v>0.14261542131979696</v>
      </c>
    </row>
    <row r="154" spans="1:7" outlineLevel="1">
      <c r="A154" s="35" t="s">
        <v>163</v>
      </c>
      <c r="B154" s="35" t="s">
        <v>164</v>
      </c>
      <c r="C154" s="35" t="s">
        <v>4</v>
      </c>
      <c r="D154" s="36">
        <v>54720480.780000001</v>
      </c>
      <c r="E154" s="36">
        <v>29854180.27</v>
      </c>
      <c r="F154" s="37">
        <f t="shared" si="2"/>
        <v>0.54557598625689563</v>
      </c>
    </row>
    <row r="155" spans="1:7" s="42" customFormat="1" ht="38.25" outlineLevel="2">
      <c r="A155" s="38" t="s">
        <v>165</v>
      </c>
      <c r="B155" s="38" t="s">
        <v>166</v>
      </c>
      <c r="C155" s="38" t="s">
        <v>4</v>
      </c>
      <c r="D155" s="39">
        <v>53325326.780000001</v>
      </c>
      <c r="E155" s="39">
        <v>28904880.27</v>
      </c>
      <c r="F155" s="40">
        <f t="shared" si="2"/>
        <v>0.5420478788484604</v>
      </c>
      <c r="G155" s="41"/>
    </row>
    <row r="156" spans="1:7" ht="38.25" outlineLevel="3">
      <c r="A156" s="2" t="s">
        <v>8</v>
      </c>
      <c r="B156" s="2" t="s">
        <v>167</v>
      </c>
      <c r="C156" s="2" t="s">
        <v>4</v>
      </c>
      <c r="D156" s="4">
        <v>29455318.780000001</v>
      </c>
      <c r="E156" s="4">
        <v>19743234.149999999</v>
      </c>
      <c r="F156" s="7">
        <f t="shared" si="2"/>
        <v>0.67027738852398855</v>
      </c>
    </row>
    <row r="157" spans="1:7" ht="25.5" outlineLevel="4">
      <c r="A157" s="2" t="s">
        <v>57</v>
      </c>
      <c r="B157" s="2" t="s">
        <v>167</v>
      </c>
      <c r="C157" s="2" t="s">
        <v>58</v>
      </c>
      <c r="D157" s="4">
        <v>27435899.68</v>
      </c>
      <c r="E157" s="4">
        <v>19176025.859999999</v>
      </c>
      <c r="F157" s="7">
        <f t="shared" si="2"/>
        <v>0.69893920314844948</v>
      </c>
    </row>
    <row r="158" spans="1:7" ht="38.25" outlineLevel="4">
      <c r="A158" s="2" t="s">
        <v>48</v>
      </c>
      <c r="B158" s="2" t="s">
        <v>167</v>
      </c>
      <c r="C158" s="2" t="s">
        <v>49</v>
      </c>
      <c r="D158" s="4">
        <v>2011419.1</v>
      </c>
      <c r="E158" s="4">
        <v>563466.29</v>
      </c>
      <c r="F158" s="7">
        <f t="shared" si="2"/>
        <v>0.28013370758983047</v>
      </c>
    </row>
    <row r="159" spans="1:7" outlineLevel="4">
      <c r="A159" s="2" t="s">
        <v>168</v>
      </c>
      <c r="B159" s="2" t="s">
        <v>167</v>
      </c>
      <c r="C159" s="2" t="s">
        <v>169</v>
      </c>
      <c r="D159" s="4">
        <v>8000</v>
      </c>
      <c r="E159" s="4">
        <v>3742</v>
      </c>
      <c r="F159" s="7">
        <f t="shared" si="2"/>
        <v>0.46775</v>
      </c>
    </row>
    <row r="160" spans="1:7" ht="63.75" outlineLevel="3">
      <c r="A160" s="2" t="s">
        <v>170</v>
      </c>
      <c r="B160" s="2" t="s">
        <v>171</v>
      </c>
      <c r="C160" s="2" t="s">
        <v>4</v>
      </c>
      <c r="D160" s="4">
        <v>23870008</v>
      </c>
      <c r="E160" s="4">
        <v>9161646.1199999992</v>
      </c>
      <c r="F160" s="7">
        <f t="shared" si="2"/>
        <v>0.38381412021311428</v>
      </c>
    </row>
    <row r="161" spans="1:7" ht="25.5" outlineLevel="4">
      <c r="A161" s="2" t="s">
        <v>57</v>
      </c>
      <c r="B161" s="2" t="s">
        <v>171</v>
      </c>
      <c r="C161" s="2" t="s">
        <v>58</v>
      </c>
      <c r="D161" s="4">
        <v>23774008</v>
      </c>
      <c r="E161" s="4">
        <v>9161646.1199999992</v>
      </c>
      <c r="F161" s="7">
        <f t="shared" si="2"/>
        <v>0.3853639706018438</v>
      </c>
    </row>
    <row r="162" spans="1:7" ht="38.25" outlineLevel="4">
      <c r="A162" s="2" t="s">
        <v>48</v>
      </c>
      <c r="B162" s="2" t="s">
        <v>171</v>
      </c>
      <c r="C162" s="2" t="s">
        <v>49</v>
      </c>
      <c r="D162" s="4">
        <v>96000</v>
      </c>
      <c r="E162" s="4">
        <v>0</v>
      </c>
      <c r="F162" s="7">
        <f t="shared" si="2"/>
        <v>0</v>
      </c>
    </row>
    <row r="163" spans="1:7" s="42" customFormat="1" ht="89.25" outlineLevel="2">
      <c r="A163" s="38" t="s">
        <v>172</v>
      </c>
      <c r="B163" s="38" t="s">
        <v>173</v>
      </c>
      <c r="C163" s="38" t="s">
        <v>4</v>
      </c>
      <c r="D163" s="39">
        <v>1395154</v>
      </c>
      <c r="E163" s="39">
        <v>949300</v>
      </c>
      <c r="F163" s="40">
        <f t="shared" si="2"/>
        <v>0.68042667691165282</v>
      </c>
      <c r="G163" s="41"/>
    </row>
    <row r="164" spans="1:7" ht="76.5" outlineLevel="3">
      <c r="A164" s="2" t="s">
        <v>174</v>
      </c>
      <c r="B164" s="2" t="s">
        <v>175</v>
      </c>
      <c r="C164" s="2" t="s">
        <v>4</v>
      </c>
      <c r="D164" s="4">
        <v>1395154</v>
      </c>
      <c r="E164" s="4">
        <v>949300</v>
      </c>
      <c r="F164" s="7">
        <f t="shared" si="2"/>
        <v>0.68042667691165282</v>
      </c>
    </row>
    <row r="165" spans="1:7" ht="38.25" outlineLevel="4">
      <c r="A165" s="2" t="s">
        <v>48</v>
      </c>
      <c r="B165" s="2" t="s">
        <v>175</v>
      </c>
      <c r="C165" s="2" t="s">
        <v>49</v>
      </c>
      <c r="D165" s="4">
        <v>70000</v>
      </c>
      <c r="E165" s="4">
        <v>8944.25</v>
      </c>
      <c r="F165" s="7">
        <f t="shared" si="2"/>
        <v>0.127775</v>
      </c>
    </row>
    <row r="166" spans="1:7" ht="25.5" outlineLevel="4">
      <c r="A166" s="2" t="s">
        <v>131</v>
      </c>
      <c r="B166" s="2" t="s">
        <v>175</v>
      </c>
      <c r="C166" s="2" t="s">
        <v>132</v>
      </c>
      <c r="D166" s="4">
        <v>1325154</v>
      </c>
      <c r="E166" s="4">
        <v>940355.75</v>
      </c>
      <c r="F166" s="7">
        <f t="shared" si="2"/>
        <v>0.70961997624427042</v>
      </c>
    </row>
    <row r="167" spans="1:7" ht="76.5">
      <c r="A167" s="25" t="s">
        <v>176</v>
      </c>
      <c r="B167" s="25" t="s">
        <v>177</v>
      </c>
      <c r="C167" s="25" t="s">
        <v>4</v>
      </c>
      <c r="D167" s="26">
        <v>21157568.800000001</v>
      </c>
      <c r="E167" s="26">
        <v>14272651.24</v>
      </c>
      <c r="F167" s="27">
        <f t="shared" si="2"/>
        <v>0.6745884356996632</v>
      </c>
      <c r="G167" s="32">
        <v>2</v>
      </c>
    </row>
    <row r="168" spans="1:7" outlineLevel="1">
      <c r="A168" s="35" t="s">
        <v>178</v>
      </c>
      <c r="B168" s="35" t="s">
        <v>179</v>
      </c>
      <c r="C168" s="35" t="s">
        <v>4</v>
      </c>
      <c r="D168" s="36">
        <v>21157568.800000001</v>
      </c>
      <c r="E168" s="36">
        <v>14272651.24</v>
      </c>
      <c r="F168" s="37">
        <f t="shared" si="2"/>
        <v>0.6745884356996632</v>
      </c>
    </row>
    <row r="169" spans="1:7" s="42" customFormat="1" ht="51" outlineLevel="2">
      <c r="A169" s="38" t="s">
        <v>180</v>
      </c>
      <c r="B169" s="38" t="s">
        <v>181</v>
      </c>
      <c r="C169" s="38" t="s">
        <v>4</v>
      </c>
      <c r="D169" s="39">
        <v>1074320</v>
      </c>
      <c r="E169" s="39">
        <v>849755.37</v>
      </c>
      <c r="F169" s="40">
        <f t="shared" si="2"/>
        <v>0.79097044642192271</v>
      </c>
      <c r="G169" s="41"/>
    </row>
    <row r="170" spans="1:7" ht="38.25" outlineLevel="3">
      <c r="A170" s="2" t="s">
        <v>182</v>
      </c>
      <c r="B170" s="2" t="s">
        <v>183</v>
      </c>
      <c r="C170" s="2" t="s">
        <v>4</v>
      </c>
      <c r="D170" s="4">
        <v>1074320</v>
      </c>
      <c r="E170" s="4">
        <v>849755.37</v>
      </c>
      <c r="F170" s="7">
        <f t="shared" si="2"/>
        <v>0.79097044642192271</v>
      </c>
    </row>
    <row r="171" spans="1:7" ht="25.5" outlineLevel="4">
      <c r="A171" s="2" t="s">
        <v>57</v>
      </c>
      <c r="B171" s="2" t="s">
        <v>183</v>
      </c>
      <c r="C171" s="2" t="s">
        <v>58</v>
      </c>
      <c r="D171" s="4">
        <v>51000</v>
      </c>
      <c r="E171" s="4">
        <v>36900</v>
      </c>
      <c r="F171" s="7">
        <f t="shared" si="2"/>
        <v>0.72352941176470587</v>
      </c>
    </row>
    <row r="172" spans="1:7" ht="38.25" outlineLevel="4">
      <c r="A172" s="2" t="s">
        <v>48</v>
      </c>
      <c r="B172" s="2" t="s">
        <v>183</v>
      </c>
      <c r="C172" s="2" t="s">
        <v>49</v>
      </c>
      <c r="D172" s="4">
        <v>1023320</v>
      </c>
      <c r="E172" s="4">
        <v>812855.37</v>
      </c>
      <c r="F172" s="7">
        <f t="shared" si="2"/>
        <v>0.79433155806590316</v>
      </c>
    </row>
    <row r="173" spans="1:7" s="42" customFormat="1" ht="25.5" outlineLevel="2">
      <c r="A173" s="38" t="s">
        <v>184</v>
      </c>
      <c r="B173" s="38" t="s">
        <v>185</v>
      </c>
      <c r="C173" s="38" t="s">
        <v>4</v>
      </c>
      <c r="D173" s="39">
        <v>11886267.01</v>
      </c>
      <c r="E173" s="39">
        <v>7973036.4400000004</v>
      </c>
      <c r="F173" s="40">
        <f t="shared" si="2"/>
        <v>0.67077716101213514</v>
      </c>
      <c r="G173" s="41"/>
    </row>
    <row r="174" spans="1:7" ht="38.25" outlineLevel="3">
      <c r="A174" s="2" t="s">
        <v>186</v>
      </c>
      <c r="B174" s="2" t="s">
        <v>187</v>
      </c>
      <c r="C174" s="2" t="s">
        <v>4</v>
      </c>
      <c r="D174" s="4">
        <v>11489016.619999999</v>
      </c>
      <c r="E174" s="4">
        <v>7598305.6900000004</v>
      </c>
      <c r="F174" s="7">
        <f t="shared" si="2"/>
        <v>0.66135387747398011</v>
      </c>
    </row>
    <row r="175" spans="1:7" ht="25.5" outlineLevel="4">
      <c r="A175" s="2" t="s">
        <v>57</v>
      </c>
      <c r="B175" s="2" t="s">
        <v>187</v>
      </c>
      <c r="C175" s="2" t="s">
        <v>58</v>
      </c>
      <c r="D175" s="4">
        <v>5554606.4500000002</v>
      </c>
      <c r="E175" s="4">
        <v>4283364.38</v>
      </c>
      <c r="F175" s="7">
        <f t="shared" si="2"/>
        <v>0.77113732873010288</v>
      </c>
    </row>
    <row r="176" spans="1:7" ht="38.25" outlineLevel="4">
      <c r="A176" s="2" t="s">
        <v>48</v>
      </c>
      <c r="B176" s="2" t="s">
        <v>187</v>
      </c>
      <c r="C176" s="2" t="s">
        <v>49</v>
      </c>
      <c r="D176" s="4">
        <v>5893721.1699999999</v>
      </c>
      <c r="E176" s="4">
        <v>3295351.31</v>
      </c>
      <c r="F176" s="7">
        <f t="shared" si="2"/>
        <v>0.55912915031913535</v>
      </c>
    </row>
    <row r="177" spans="1:7" outlineLevel="4">
      <c r="A177" s="2" t="s">
        <v>168</v>
      </c>
      <c r="B177" s="2" t="s">
        <v>187</v>
      </c>
      <c r="C177" s="2" t="s">
        <v>169</v>
      </c>
      <c r="D177" s="4">
        <v>40689</v>
      </c>
      <c r="E177" s="4">
        <v>19590</v>
      </c>
      <c r="F177" s="7">
        <f t="shared" si="2"/>
        <v>0.48145690481456904</v>
      </c>
    </row>
    <row r="178" spans="1:7" outlineLevel="3">
      <c r="A178" s="2" t="s">
        <v>188</v>
      </c>
      <c r="B178" s="2" t="s">
        <v>189</v>
      </c>
      <c r="C178" s="2" t="s">
        <v>4</v>
      </c>
      <c r="D178" s="4">
        <v>45000</v>
      </c>
      <c r="E178" s="4">
        <v>22480.36</v>
      </c>
      <c r="F178" s="7">
        <f t="shared" si="2"/>
        <v>0.49956355555555559</v>
      </c>
    </row>
    <row r="179" spans="1:7" ht="38.25" outlineLevel="4">
      <c r="A179" s="2" t="s">
        <v>48</v>
      </c>
      <c r="B179" s="2" t="s">
        <v>189</v>
      </c>
      <c r="C179" s="2" t="s">
        <v>49</v>
      </c>
      <c r="D179" s="4">
        <v>45000</v>
      </c>
      <c r="E179" s="4">
        <v>22480.36</v>
      </c>
      <c r="F179" s="7">
        <f t="shared" si="2"/>
        <v>0.49956355555555559</v>
      </c>
    </row>
    <row r="180" spans="1:7" ht="63.75" outlineLevel="3">
      <c r="A180" s="2" t="s">
        <v>190</v>
      </c>
      <c r="B180" s="2" t="s">
        <v>191</v>
      </c>
      <c r="C180" s="2" t="s">
        <v>4</v>
      </c>
      <c r="D180" s="4">
        <v>182548.37</v>
      </c>
      <c r="E180" s="4">
        <v>182548.37</v>
      </c>
      <c r="F180" s="7">
        <f t="shared" si="2"/>
        <v>1</v>
      </c>
    </row>
    <row r="181" spans="1:7" outlineLevel="4">
      <c r="A181" s="2" t="s">
        <v>192</v>
      </c>
      <c r="B181" s="2" t="s">
        <v>191</v>
      </c>
      <c r="C181" s="2" t="s">
        <v>193</v>
      </c>
      <c r="D181" s="4">
        <v>182548.37</v>
      </c>
      <c r="E181" s="4">
        <v>182548.37</v>
      </c>
      <c r="F181" s="7">
        <f t="shared" si="2"/>
        <v>1</v>
      </c>
    </row>
    <row r="182" spans="1:7" ht="38.25" outlineLevel="3">
      <c r="A182" s="2" t="s">
        <v>194</v>
      </c>
      <c r="B182" s="2" t="s">
        <v>195</v>
      </c>
      <c r="C182" s="2" t="s">
        <v>4</v>
      </c>
      <c r="D182" s="4">
        <v>169702.02</v>
      </c>
      <c r="E182" s="4">
        <v>169702.02</v>
      </c>
      <c r="F182" s="7">
        <f t="shared" si="2"/>
        <v>1</v>
      </c>
    </row>
    <row r="183" spans="1:7" ht="38.25" outlineLevel="4">
      <c r="A183" s="2" t="s">
        <v>48</v>
      </c>
      <c r="B183" s="2" t="s">
        <v>195</v>
      </c>
      <c r="C183" s="2" t="s">
        <v>49</v>
      </c>
      <c r="D183" s="4">
        <v>169702.02</v>
      </c>
      <c r="E183" s="4">
        <v>169702.02</v>
      </c>
      <c r="F183" s="7">
        <f t="shared" si="2"/>
        <v>1</v>
      </c>
    </row>
    <row r="184" spans="1:7" s="42" customFormat="1" ht="25.5" outlineLevel="2">
      <c r="A184" s="38" t="s">
        <v>196</v>
      </c>
      <c r="B184" s="38" t="s">
        <v>197</v>
      </c>
      <c r="C184" s="38" t="s">
        <v>4</v>
      </c>
      <c r="D184" s="39">
        <v>951000</v>
      </c>
      <c r="E184" s="39">
        <v>922111.51</v>
      </c>
      <c r="F184" s="40">
        <f t="shared" si="2"/>
        <v>0.96962303890641433</v>
      </c>
      <c r="G184" s="41"/>
    </row>
    <row r="185" spans="1:7" ht="63.75" outlineLevel="3">
      <c r="A185" s="2" t="s">
        <v>198</v>
      </c>
      <c r="B185" s="2" t="s">
        <v>199</v>
      </c>
      <c r="C185" s="2" t="s">
        <v>4</v>
      </c>
      <c r="D185" s="4">
        <v>951000</v>
      </c>
      <c r="E185" s="4">
        <v>922111.51</v>
      </c>
      <c r="F185" s="7">
        <f t="shared" si="2"/>
        <v>0.96962303890641433</v>
      </c>
    </row>
    <row r="186" spans="1:7" ht="38.25" outlineLevel="4">
      <c r="A186" s="2" t="s">
        <v>48</v>
      </c>
      <c r="B186" s="2" t="s">
        <v>199</v>
      </c>
      <c r="C186" s="2" t="s">
        <v>49</v>
      </c>
      <c r="D186" s="4">
        <v>951000</v>
      </c>
      <c r="E186" s="4">
        <v>922111.51</v>
      </c>
      <c r="F186" s="7">
        <f t="shared" si="2"/>
        <v>0.96962303890641433</v>
      </c>
    </row>
    <row r="187" spans="1:7" s="42" customFormat="1" ht="51" outlineLevel="2">
      <c r="A187" s="38" t="s">
        <v>200</v>
      </c>
      <c r="B187" s="38" t="s">
        <v>201</v>
      </c>
      <c r="C187" s="38" t="s">
        <v>4</v>
      </c>
      <c r="D187" s="39">
        <v>638000</v>
      </c>
      <c r="E187" s="39">
        <v>254507.32</v>
      </c>
      <c r="F187" s="40">
        <f t="shared" si="2"/>
        <v>0.39891429467084638</v>
      </c>
      <c r="G187" s="41"/>
    </row>
    <row r="188" spans="1:7" ht="38.25" outlineLevel="3">
      <c r="A188" s="2" t="s">
        <v>202</v>
      </c>
      <c r="B188" s="2" t="s">
        <v>203</v>
      </c>
      <c r="C188" s="2" t="s">
        <v>4</v>
      </c>
      <c r="D188" s="4">
        <v>338000</v>
      </c>
      <c r="E188" s="4">
        <v>133807.32</v>
      </c>
      <c r="F188" s="7">
        <f t="shared" si="2"/>
        <v>0.39587964497041422</v>
      </c>
    </row>
    <row r="189" spans="1:7" ht="25.5" outlineLevel="4">
      <c r="A189" s="2" t="s">
        <v>57</v>
      </c>
      <c r="B189" s="2" t="s">
        <v>203</v>
      </c>
      <c r="C189" s="2" t="s">
        <v>58</v>
      </c>
      <c r="D189" s="4">
        <v>18000</v>
      </c>
      <c r="E189" s="4">
        <v>3600</v>
      </c>
      <c r="F189" s="7">
        <f t="shared" si="2"/>
        <v>0.2</v>
      </c>
    </row>
    <row r="190" spans="1:7" ht="38.25" outlineLevel="4">
      <c r="A190" s="2" t="s">
        <v>48</v>
      </c>
      <c r="B190" s="2" t="s">
        <v>203</v>
      </c>
      <c r="C190" s="2" t="s">
        <v>49</v>
      </c>
      <c r="D190" s="4">
        <v>320000</v>
      </c>
      <c r="E190" s="4">
        <v>130207.32</v>
      </c>
      <c r="F190" s="7">
        <f t="shared" si="2"/>
        <v>0.40689787500000002</v>
      </c>
    </row>
    <row r="191" spans="1:7" ht="63.75" outlineLevel="3">
      <c r="A191" s="2" t="s">
        <v>204</v>
      </c>
      <c r="B191" s="2" t="s">
        <v>205</v>
      </c>
      <c r="C191" s="2" t="s">
        <v>4</v>
      </c>
      <c r="D191" s="4">
        <v>300000</v>
      </c>
      <c r="E191" s="4">
        <v>120700</v>
      </c>
      <c r="F191" s="7">
        <f t="shared" si="2"/>
        <v>0.40233333333333332</v>
      </c>
    </row>
    <row r="192" spans="1:7" ht="38.25" outlineLevel="4">
      <c r="A192" s="2" t="s">
        <v>48</v>
      </c>
      <c r="B192" s="2" t="s">
        <v>205</v>
      </c>
      <c r="C192" s="2" t="s">
        <v>49</v>
      </c>
      <c r="D192" s="4">
        <v>300000</v>
      </c>
      <c r="E192" s="4">
        <v>120700</v>
      </c>
      <c r="F192" s="7">
        <f t="shared" si="2"/>
        <v>0.40233333333333332</v>
      </c>
    </row>
    <row r="193" spans="1:7" s="42" customFormat="1" ht="51" outlineLevel="2">
      <c r="A193" s="38" t="s">
        <v>206</v>
      </c>
      <c r="B193" s="38" t="s">
        <v>207</v>
      </c>
      <c r="C193" s="38" t="s">
        <v>4</v>
      </c>
      <c r="D193" s="39">
        <v>150000</v>
      </c>
      <c r="E193" s="39">
        <v>22905.200000000001</v>
      </c>
      <c r="F193" s="40">
        <f t="shared" si="2"/>
        <v>0.15270133333333333</v>
      </c>
      <c r="G193" s="41"/>
    </row>
    <row r="194" spans="1:7" ht="38.25" outlineLevel="3">
      <c r="A194" s="2" t="s">
        <v>208</v>
      </c>
      <c r="B194" s="2" t="s">
        <v>209</v>
      </c>
      <c r="C194" s="2" t="s">
        <v>4</v>
      </c>
      <c r="D194" s="4">
        <v>150000</v>
      </c>
      <c r="E194" s="4">
        <v>22905.200000000001</v>
      </c>
      <c r="F194" s="7">
        <f t="shared" si="2"/>
        <v>0.15270133333333333</v>
      </c>
    </row>
    <row r="195" spans="1:7" ht="25.5" outlineLevel="4">
      <c r="A195" s="2" t="s">
        <v>57</v>
      </c>
      <c r="B195" s="2" t="s">
        <v>209</v>
      </c>
      <c r="C195" s="2" t="s">
        <v>58</v>
      </c>
      <c r="D195" s="4">
        <v>15000</v>
      </c>
      <c r="E195" s="4">
        <v>0</v>
      </c>
      <c r="F195" s="7">
        <f t="shared" si="2"/>
        <v>0</v>
      </c>
    </row>
    <row r="196" spans="1:7" ht="38.25" outlineLevel="4">
      <c r="A196" s="2" t="s">
        <v>48</v>
      </c>
      <c r="B196" s="2" t="s">
        <v>209</v>
      </c>
      <c r="C196" s="2" t="s">
        <v>49</v>
      </c>
      <c r="D196" s="4">
        <v>135000</v>
      </c>
      <c r="E196" s="4">
        <v>22905.200000000001</v>
      </c>
      <c r="F196" s="7">
        <f t="shared" si="2"/>
        <v>0.16966814814814815</v>
      </c>
    </row>
    <row r="197" spans="1:7" s="42" customFormat="1" ht="38.25" outlineLevel="2">
      <c r="A197" s="38" t="s">
        <v>210</v>
      </c>
      <c r="B197" s="38" t="s">
        <v>211</v>
      </c>
      <c r="C197" s="38" t="s">
        <v>4</v>
      </c>
      <c r="D197" s="39">
        <v>4531016.71</v>
      </c>
      <c r="E197" s="39">
        <v>2923370.32</v>
      </c>
      <c r="F197" s="40">
        <f t="shared" si="2"/>
        <v>0.6451908053104487</v>
      </c>
      <c r="G197" s="41"/>
    </row>
    <row r="198" spans="1:7" ht="38.25" outlineLevel="3">
      <c r="A198" s="2" t="s">
        <v>8</v>
      </c>
      <c r="B198" s="2" t="s">
        <v>212</v>
      </c>
      <c r="C198" s="2" t="s">
        <v>4</v>
      </c>
      <c r="D198" s="4">
        <v>4531016.71</v>
      </c>
      <c r="E198" s="4">
        <v>2923370.32</v>
      </c>
      <c r="F198" s="7">
        <f t="shared" si="2"/>
        <v>0.6451908053104487</v>
      </c>
    </row>
    <row r="199" spans="1:7" ht="25.5" outlineLevel="4">
      <c r="A199" s="2" t="s">
        <v>57</v>
      </c>
      <c r="B199" s="2" t="s">
        <v>212</v>
      </c>
      <c r="C199" s="2" t="s">
        <v>58</v>
      </c>
      <c r="D199" s="4">
        <v>4386133.71</v>
      </c>
      <c r="E199" s="4">
        <v>2849324.32</v>
      </c>
      <c r="F199" s="7">
        <f t="shared" si="2"/>
        <v>0.64962094372631418</v>
      </c>
    </row>
    <row r="200" spans="1:7" ht="38.25" outlineLevel="4">
      <c r="A200" s="2" t="s">
        <v>48</v>
      </c>
      <c r="B200" s="2" t="s">
        <v>212</v>
      </c>
      <c r="C200" s="2" t="s">
        <v>49</v>
      </c>
      <c r="D200" s="4">
        <v>144883</v>
      </c>
      <c r="E200" s="4">
        <v>74046</v>
      </c>
      <c r="F200" s="7">
        <f t="shared" si="2"/>
        <v>0.5110744531794621</v>
      </c>
    </row>
    <row r="201" spans="1:7" s="42" customFormat="1" ht="38.25" outlineLevel="2">
      <c r="A201" s="38" t="s">
        <v>213</v>
      </c>
      <c r="B201" s="38" t="s">
        <v>214</v>
      </c>
      <c r="C201" s="38" t="s">
        <v>4</v>
      </c>
      <c r="D201" s="39">
        <v>1926965.08</v>
      </c>
      <c r="E201" s="39">
        <v>1326965.08</v>
      </c>
      <c r="F201" s="40">
        <f t="shared" si="2"/>
        <v>0.68862954174551005</v>
      </c>
      <c r="G201" s="41"/>
    </row>
    <row r="202" spans="1:7" ht="76.5" outlineLevel="3">
      <c r="A202" s="2" t="s">
        <v>215</v>
      </c>
      <c r="B202" s="2" t="s">
        <v>216</v>
      </c>
      <c r="C202" s="2" t="s">
        <v>4</v>
      </c>
      <c r="D202" s="4">
        <v>298766.15999999997</v>
      </c>
      <c r="E202" s="4">
        <v>298766.15999999997</v>
      </c>
      <c r="F202" s="7">
        <f t="shared" si="2"/>
        <v>1</v>
      </c>
    </row>
    <row r="203" spans="1:7" outlineLevel="4">
      <c r="A203" s="2" t="s">
        <v>217</v>
      </c>
      <c r="B203" s="2" t="s">
        <v>216</v>
      </c>
      <c r="C203" s="2" t="s">
        <v>218</v>
      </c>
      <c r="D203" s="4">
        <v>298766.15999999997</v>
      </c>
      <c r="E203" s="4">
        <v>298766.15999999997</v>
      </c>
      <c r="F203" s="7">
        <f t="shared" si="2"/>
        <v>1</v>
      </c>
    </row>
    <row r="204" spans="1:7" ht="63.75" outlineLevel="3">
      <c r="A204" s="2" t="s">
        <v>219</v>
      </c>
      <c r="B204" s="2" t="s">
        <v>220</v>
      </c>
      <c r="C204" s="2" t="s">
        <v>4</v>
      </c>
      <c r="D204" s="4">
        <v>800000</v>
      </c>
      <c r="E204" s="4">
        <v>800000</v>
      </c>
      <c r="F204" s="7">
        <f t="shared" ref="F204:F267" si="3">E204/D204</f>
        <v>1</v>
      </c>
    </row>
    <row r="205" spans="1:7" outlineLevel="4">
      <c r="A205" s="2" t="s">
        <v>217</v>
      </c>
      <c r="B205" s="2" t="s">
        <v>220</v>
      </c>
      <c r="C205" s="2" t="s">
        <v>218</v>
      </c>
      <c r="D205" s="4">
        <v>800000</v>
      </c>
      <c r="E205" s="4">
        <v>800000</v>
      </c>
      <c r="F205" s="7">
        <f t="shared" si="3"/>
        <v>1</v>
      </c>
    </row>
    <row r="206" spans="1:7" ht="63.75" outlineLevel="3">
      <c r="A206" s="2" t="s">
        <v>221</v>
      </c>
      <c r="B206" s="2" t="s">
        <v>222</v>
      </c>
      <c r="C206" s="2" t="s">
        <v>4</v>
      </c>
      <c r="D206" s="4">
        <v>106500</v>
      </c>
      <c r="E206" s="4">
        <v>106500</v>
      </c>
      <c r="F206" s="7">
        <f t="shared" si="3"/>
        <v>1</v>
      </c>
    </row>
    <row r="207" spans="1:7" outlineLevel="4">
      <c r="A207" s="2" t="s">
        <v>217</v>
      </c>
      <c r="B207" s="2" t="s">
        <v>222</v>
      </c>
      <c r="C207" s="2" t="s">
        <v>218</v>
      </c>
      <c r="D207" s="4">
        <v>106500</v>
      </c>
      <c r="E207" s="4">
        <v>106500</v>
      </c>
      <c r="F207" s="7">
        <f t="shared" si="3"/>
        <v>1</v>
      </c>
    </row>
    <row r="208" spans="1:7" ht="63.75" outlineLevel="3">
      <c r="A208" s="2" t="s">
        <v>223</v>
      </c>
      <c r="B208" s="2" t="s">
        <v>224</v>
      </c>
      <c r="C208" s="2" t="s">
        <v>4</v>
      </c>
      <c r="D208" s="4">
        <v>600000</v>
      </c>
      <c r="E208" s="4">
        <v>0</v>
      </c>
      <c r="F208" s="7">
        <f t="shared" si="3"/>
        <v>0</v>
      </c>
    </row>
    <row r="209" spans="1:7" outlineLevel="4">
      <c r="A209" s="2" t="s">
        <v>217</v>
      </c>
      <c r="B209" s="2" t="s">
        <v>224</v>
      </c>
      <c r="C209" s="2" t="s">
        <v>218</v>
      </c>
      <c r="D209" s="4">
        <v>600000</v>
      </c>
      <c r="E209" s="4">
        <v>0</v>
      </c>
      <c r="F209" s="7">
        <f t="shared" si="3"/>
        <v>0</v>
      </c>
    </row>
    <row r="210" spans="1:7" ht="51" outlineLevel="3">
      <c r="A210" s="2" t="s">
        <v>225</v>
      </c>
      <c r="B210" s="2" t="s">
        <v>226</v>
      </c>
      <c r="C210" s="2" t="s">
        <v>4</v>
      </c>
      <c r="D210" s="4">
        <v>121698.92</v>
      </c>
      <c r="E210" s="4">
        <v>121698.92</v>
      </c>
      <c r="F210" s="7">
        <f t="shared" si="3"/>
        <v>1</v>
      </c>
    </row>
    <row r="211" spans="1:7" ht="38.25" outlineLevel="4">
      <c r="A211" s="2" t="s">
        <v>48</v>
      </c>
      <c r="B211" s="2" t="s">
        <v>226</v>
      </c>
      <c r="C211" s="2" t="s">
        <v>49</v>
      </c>
      <c r="D211" s="4">
        <v>121698.92</v>
      </c>
      <c r="E211" s="4">
        <v>121698.92</v>
      </c>
      <c r="F211" s="7">
        <f t="shared" si="3"/>
        <v>1</v>
      </c>
    </row>
    <row r="212" spans="1:7" ht="89.25">
      <c r="A212" s="25" t="s">
        <v>227</v>
      </c>
      <c r="B212" s="25" t="s">
        <v>228</v>
      </c>
      <c r="C212" s="25" t="s">
        <v>4</v>
      </c>
      <c r="D212" s="26">
        <v>60500</v>
      </c>
      <c r="E212" s="26">
        <v>12000</v>
      </c>
      <c r="F212" s="27">
        <f t="shared" si="3"/>
        <v>0.19834710743801653</v>
      </c>
      <c r="G212" s="32">
        <v>3</v>
      </c>
    </row>
    <row r="213" spans="1:7" outlineLevel="1">
      <c r="A213" s="35" t="s">
        <v>163</v>
      </c>
      <c r="B213" s="35" t="s">
        <v>229</v>
      </c>
      <c r="C213" s="35" t="s">
        <v>4</v>
      </c>
      <c r="D213" s="36">
        <v>60500</v>
      </c>
      <c r="E213" s="36">
        <v>12000</v>
      </c>
      <c r="F213" s="37">
        <f t="shared" si="3"/>
        <v>0.19834710743801653</v>
      </c>
    </row>
    <row r="214" spans="1:7" s="42" customFormat="1" ht="38.25" outlineLevel="2">
      <c r="A214" s="38" t="s">
        <v>230</v>
      </c>
      <c r="B214" s="38" t="s">
        <v>231</v>
      </c>
      <c r="C214" s="38" t="s">
        <v>4</v>
      </c>
      <c r="D214" s="39">
        <v>30000</v>
      </c>
      <c r="E214" s="39">
        <v>12000</v>
      </c>
      <c r="F214" s="40">
        <f t="shared" si="3"/>
        <v>0.4</v>
      </c>
      <c r="G214" s="41"/>
    </row>
    <row r="215" spans="1:7" ht="25.5" outlineLevel="3">
      <c r="A215" s="2" t="s">
        <v>232</v>
      </c>
      <c r="B215" s="2" t="s">
        <v>233</v>
      </c>
      <c r="C215" s="2" t="s">
        <v>4</v>
      </c>
      <c r="D215" s="4">
        <v>24000</v>
      </c>
      <c r="E215" s="4">
        <v>12000</v>
      </c>
      <c r="F215" s="7">
        <f t="shared" si="3"/>
        <v>0.5</v>
      </c>
    </row>
    <row r="216" spans="1:7" ht="38.25" outlineLevel="4">
      <c r="A216" s="2" t="s">
        <v>48</v>
      </c>
      <c r="B216" s="2" t="s">
        <v>233</v>
      </c>
      <c r="C216" s="2" t="s">
        <v>49</v>
      </c>
      <c r="D216" s="4">
        <v>24000</v>
      </c>
      <c r="E216" s="4">
        <v>12000</v>
      </c>
      <c r="F216" s="7">
        <f t="shared" si="3"/>
        <v>0.5</v>
      </c>
    </row>
    <row r="217" spans="1:7" ht="51" outlineLevel="3">
      <c r="A217" s="2" t="s">
        <v>234</v>
      </c>
      <c r="B217" s="2" t="s">
        <v>235</v>
      </c>
      <c r="C217" s="2" t="s">
        <v>4</v>
      </c>
      <c r="D217" s="4">
        <v>6000</v>
      </c>
      <c r="E217" s="4">
        <v>0</v>
      </c>
      <c r="F217" s="7">
        <f t="shared" si="3"/>
        <v>0</v>
      </c>
    </row>
    <row r="218" spans="1:7" ht="38.25" outlineLevel="4">
      <c r="A218" s="2" t="s">
        <v>48</v>
      </c>
      <c r="B218" s="2" t="s">
        <v>235</v>
      </c>
      <c r="C218" s="2" t="s">
        <v>49</v>
      </c>
      <c r="D218" s="4">
        <v>6000</v>
      </c>
      <c r="E218" s="4">
        <v>0</v>
      </c>
      <c r="F218" s="7">
        <f t="shared" si="3"/>
        <v>0</v>
      </c>
    </row>
    <row r="219" spans="1:7" s="42" customFormat="1" ht="51" outlineLevel="2">
      <c r="A219" s="38" t="s">
        <v>236</v>
      </c>
      <c r="B219" s="38" t="s">
        <v>237</v>
      </c>
      <c r="C219" s="38" t="s">
        <v>4</v>
      </c>
      <c r="D219" s="39">
        <v>30500</v>
      </c>
      <c r="E219" s="39">
        <v>0</v>
      </c>
      <c r="F219" s="40">
        <f t="shared" si="3"/>
        <v>0</v>
      </c>
      <c r="G219" s="41"/>
    </row>
    <row r="220" spans="1:7" ht="51" outlineLevel="3">
      <c r="A220" s="2" t="s">
        <v>238</v>
      </c>
      <c r="B220" s="2" t="s">
        <v>239</v>
      </c>
      <c r="C220" s="2" t="s">
        <v>4</v>
      </c>
      <c r="D220" s="4">
        <v>20500</v>
      </c>
      <c r="E220" s="4">
        <v>0</v>
      </c>
      <c r="F220" s="7">
        <f t="shared" si="3"/>
        <v>0</v>
      </c>
    </row>
    <row r="221" spans="1:7" ht="38.25" outlineLevel="4">
      <c r="A221" s="2" t="s">
        <v>48</v>
      </c>
      <c r="B221" s="2" t="s">
        <v>239</v>
      </c>
      <c r="C221" s="2" t="s">
        <v>49</v>
      </c>
      <c r="D221" s="4">
        <v>20500</v>
      </c>
      <c r="E221" s="4">
        <v>0</v>
      </c>
      <c r="F221" s="7">
        <f t="shared" si="3"/>
        <v>0</v>
      </c>
    </row>
    <row r="222" spans="1:7" ht="51" outlineLevel="3">
      <c r="A222" s="2" t="s">
        <v>240</v>
      </c>
      <c r="B222" s="2" t="s">
        <v>241</v>
      </c>
      <c r="C222" s="2" t="s">
        <v>4</v>
      </c>
      <c r="D222" s="4">
        <v>10000</v>
      </c>
      <c r="E222" s="4">
        <v>0</v>
      </c>
      <c r="F222" s="7">
        <f t="shared" si="3"/>
        <v>0</v>
      </c>
    </row>
    <row r="223" spans="1:7" ht="38.25" outlineLevel="4">
      <c r="A223" s="2" t="s">
        <v>48</v>
      </c>
      <c r="B223" s="2" t="s">
        <v>241</v>
      </c>
      <c r="C223" s="2" t="s">
        <v>49</v>
      </c>
      <c r="D223" s="4">
        <v>10000</v>
      </c>
      <c r="E223" s="4">
        <v>0</v>
      </c>
      <c r="F223" s="7">
        <f t="shared" si="3"/>
        <v>0</v>
      </c>
    </row>
    <row r="224" spans="1:7" ht="63.75">
      <c r="A224" s="25" t="s">
        <v>242</v>
      </c>
      <c r="B224" s="25" t="s">
        <v>243</v>
      </c>
      <c r="C224" s="25" t="s">
        <v>4</v>
      </c>
      <c r="D224" s="26">
        <v>145000</v>
      </c>
      <c r="E224" s="26">
        <v>0</v>
      </c>
      <c r="F224" s="27">
        <f t="shared" si="3"/>
        <v>0</v>
      </c>
      <c r="G224" s="32" t="s">
        <v>785</v>
      </c>
    </row>
    <row r="225" spans="1:7" outlineLevel="1">
      <c r="A225" s="35" t="s">
        <v>178</v>
      </c>
      <c r="B225" s="35" t="s">
        <v>244</v>
      </c>
      <c r="C225" s="35" t="s">
        <v>4</v>
      </c>
      <c r="D225" s="36">
        <v>145000</v>
      </c>
      <c r="E225" s="36">
        <v>0</v>
      </c>
      <c r="F225" s="37">
        <f t="shared" si="3"/>
        <v>0</v>
      </c>
    </row>
    <row r="226" spans="1:7" s="42" customFormat="1" ht="63.75" outlineLevel="2">
      <c r="A226" s="38" t="s">
        <v>245</v>
      </c>
      <c r="B226" s="38" t="s">
        <v>246</v>
      </c>
      <c r="C226" s="38" t="s">
        <v>4</v>
      </c>
      <c r="D226" s="39">
        <v>15000</v>
      </c>
      <c r="E226" s="39">
        <v>0</v>
      </c>
      <c r="F226" s="40">
        <f t="shared" si="3"/>
        <v>0</v>
      </c>
      <c r="G226" s="41"/>
    </row>
    <row r="227" spans="1:7" ht="38.25" outlineLevel="3">
      <c r="A227" s="2" t="s">
        <v>247</v>
      </c>
      <c r="B227" s="2" t="s">
        <v>248</v>
      </c>
      <c r="C227" s="2" t="s">
        <v>4</v>
      </c>
      <c r="D227" s="4">
        <v>4000</v>
      </c>
      <c r="E227" s="4">
        <v>0</v>
      </c>
      <c r="F227" s="7">
        <f t="shared" si="3"/>
        <v>0</v>
      </c>
    </row>
    <row r="228" spans="1:7" ht="38.25" outlineLevel="4">
      <c r="A228" s="2" t="s">
        <v>48</v>
      </c>
      <c r="B228" s="2" t="s">
        <v>248</v>
      </c>
      <c r="C228" s="2" t="s">
        <v>49</v>
      </c>
      <c r="D228" s="4">
        <v>4000</v>
      </c>
      <c r="E228" s="4">
        <v>0</v>
      </c>
      <c r="F228" s="7">
        <f t="shared" si="3"/>
        <v>0</v>
      </c>
    </row>
    <row r="229" spans="1:7" ht="38.25" outlineLevel="3">
      <c r="A229" s="2" t="s">
        <v>249</v>
      </c>
      <c r="B229" s="2" t="s">
        <v>250</v>
      </c>
      <c r="C229" s="2" t="s">
        <v>4</v>
      </c>
      <c r="D229" s="4">
        <v>11000</v>
      </c>
      <c r="E229" s="4">
        <v>0</v>
      </c>
      <c r="F229" s="7">
        <f t="shared" si="3"/>
        <v>0</v>
      </c>
    </row>
    <row r="230" spans="1:7" ht="38.25" outlineLevel="4">
      <c r="A230" s="2" t="s">
        <v>48</v>
      </c>
      <c r="B230" s="2" t="s">
        <v>250</v>
      </c>
      <c r="C230" s="2" t="s">
        <v>49</v>
      </c>
      <c r="D230" s="4">
        <v>11000</v>
      </c>
      <c r="E230" s="4">
        <v>0</v>
      </c>
      <c r="F230" s="7">
        <f t="shared" si="3"/>
        <v>0</v>
      </c>
    </row>
    <row r="231" spans="1:7" s="42" customFormat="1" ht="51" outlineLevel="2">
      <c r="A231" s="38" t="s">
        <v>251</v>
      </c>
      <c r="B231" s="38" t="s">
        <v>252</v>
      </c>
      <c r="C231" s="38" t="s">
        <v>4</v>
      </c>
      <c r="D231" s="39">
        <v>100000</v>
      </c>
      <c r="E231" s="39">
        <v>0</v>
      </c>
      <c r="F231" s="40">
        <f t="shared" si="3"/>
        <v>0</v>
      </c>
      <c r="G231" s="41"/>
    </row>
    <row r="232" spans="1:7" ht="25.5" outlineLevel="3">
      <c r="A232" s="2" t="s">
        <v>253</v>
      </c>
      <c r="B232" s="2" t="s">
        <v>254</v>
      </c>
      <c r="C232" s="2" t="s">
        <v>4</v>
      </c>
      <c r="D232" s="4">
        <v>100000</v>
      </c>
      <c r="E232" s="4">
        <v>0</v>
      </c>
      <c r="F232" s="7">
        <f t="shared" si="3"/>
        <v>0</v>
      </c>
    </row>
    <row r="233" spans="1:7" ht="38.25" outlineLevel="4">
      <c r="A233" s="2" t="s">
        <v>48</v>
      </c>
      <c r="B233" s="2" t="s">
        <v>254</v>
      </c>
      <c r="C233" s="2" t="s">
        <v>49</v>
      </c>
      <c r="D233" s="4">
        <v>100000</v>
      </c>
      <c r="E233" s="4">
        <v>0</v>
      </c>
      <c r="F233" s="7">
        <f t="shared" si="3"/>
        <v>0</v>
      </c>
    </row>
    <row r="234" spans="1:7" s="42" customFormat="1" ht="63.75" outlineLevel="2">
      <c r="A234" s="38" t="s">
        <v>255</v>
      </c>
      <c r="B234" s="38" t="s">
        <v>256</v>
      </c>
      <c r="C234" s="38" t="s">
        <v>4</v>
      </c>
      <c r="D234" s="39">
        <v>30000</v>
      </c>
      <c r="E234" s="39">
        <v>0</v>
      </c>
      <c r="F234" s="40">
        <f t="shared" si="3"/>
        <v>0</v>
      </c>
      <c r="G234" s="41"/>
    </row>
    <row r="235" spans="1:7" ht="38.25" outlineLevel="3">
      <c r="A235" s="2" t="s">
        <v>257</v>
      </c>
      <c r="B235" s="2" t="s">
        <v>258</v>
      </c>
      <c r="C235" s="2" t="s">
        <v>4</v>
      </c>
      <c r="D235" s="4">
        <v>30000</v>
      </c>
      <c r="E235" s="4">
        <v>0</v>
      </c>
      <c r="F235" s="7">
        <f t="shared" si="3"/>
        <v>0</v>
      </c>
    </row>
    <row r="236" spans="1:7" ht="38.25" outlineLevel="4">
      <c r="A236" s="2" t="s">
        <v>48</v>
      </c>
      <c r="B236" s="2" t="s">
        <v>258</v>
      </c>
      <c r="C236" s="2" t="s">
        <v>49</v>
      </c>
      <c r="D236" s="4">
        <v>30000</v>
      </c>
      <c r="E236" s="4">
        <v>0</v>
      </c>
      <c r="F236" s="7">
        <f t="shared" si="3"/>
        <v>0</v>
      </c>
    </row>
    <row r="237" spans="1:7" ht="63.75">
      <c r="A237" s="25" t="s">
        <v>259</v>
      </c>
      <c r="B237" s="25" t="s">
        <v>260</v>
      </c>
      <c r="C237" s="25" t="s">
        <v>4</v>
      </c>
      <c r="D237" s="26">
        <v>638506.52</v>
      </c>
      <c r="E237" s="26">
        <v>404330.4</v>
      </c>
      <c r="F237" s="27">
        <f t="shared" si="3"/>
        <v>0.63324396436860197</v>
      </c>
      <c r="G237" s="32">
        <v>4</v>
      </c>
    </row>
    <row r="238" spans="1:7" outlineLevel="1">
      <c r="A238" s="35" t="s">
        <v>163</v>
      </c>
      <c r="B238" s="35" t="s">
        <v>261</v>
      </c>
      <c r="C238" s="35" t="s">
        <v>4</v>
      </c>
      <c r="D238" s="36">
        <v>638506.52</v>
      </c>
      <c r="E238" s="36">
        <v>404330.4</v>
      </c>
      <c r="F238" s="37">
        <f t="shared" si="3"/>
        <v>0.63324396436860197</v>
      </c>
    </row>
    <row r="239" spans="1:7" s="42" customFormat="1" ht="63.75" outlineLevel="2">
      <c r="A239" s="38" t="s">
        <v>262</v>
      </c>
      <c r="B239" s="38" t="s">
        <v>263</v>
      </c>
      <c r="C239" s="38" t="s">
        <v>4</v>
      </c>
      <c r="D239" s="39">
        <v>5000</v>
      </c>
      <c r="E239" s="39">
        <v>0</v>
      </c>
      <c r="F239" s="40">
        <f t="shared" si="3"/>
        <v>0</v>
      </c>
      <c r="G239" s="41"/>
    </row>
    <row r="240" spans="1:7" ht="89.25" outlineLevel="3">
      <c r="A240" s="2" t="s">
        <v>264</v>
      </c>
      <c r="B240" s="2" t="s">
        <v>265</v>
      </c>
      <c r="C240" s="2" t="s">
        <v>4</v>
      </c>
      <c r="D240" s="4">
        <v>5000</v>
      </c>
      <c r="E240" s="4">
        <v>0</v>
      </c>
      <c r="F240" s="7">
        <f t="shared" si="3"/>
        <v>0</v>
      </c>
    </row>
    <row r="241" spans="1:7" ht="38.25" outlineLevel="4">
      <c r="A241" s="2" t="s">
        <v>48</v>
      </c>
      <c r="B241" s="2" t="s">
        <v>265</v>
      </c>
      <c r="C241" s="2" t="s">
        <v>49</v>
      </c>
      <c r="D241" s="4">
        <v>5000</v>
      </c>
      <c r="E241" s="4">
        <v>0</v>
      </c>
      <c r="F241" s="7">
        <f t="shared" si="3"/>
        <v>0</v>
      </c>
    </row>
    <row r="242" spans="1:7" s="42" customFormat="1" ht="51" outlineLevel="2">
      <c r="A242" s="38" t="s">
        <v>266</v>
      </c>
      <c r="B242" s="38" t="s">
        <v>267</v>
      </c>
      <c r="C242" s="38" t="s">
        <v>4</v>
      </c>
      <c r="D242" s="39">
        <v>15000</v>
      </c>
      <c r="E242" s="39">
        <v>0</v>
      </c>
      <c r="F242" s="40">
        <f t="shared" si="3"/>
        <v>0</v>
      </c>
      <c r="G242" s="41"/>
    </row>
    <row r="243" spans="1:7" ht="63.75" outlineLevel="3">
      <c r="A243" s="2" t="s">
        <v>268</v>
      </c>
      <c r="B243" s="2" t="s">
        <v>269</v>
      </c>
      <c r="C243" s="2" t="s">
        <v>4</v>
      </c>
      <c r="D243" s="4">
        <v>5000</v>
      </c>
      <c r="E243" s="4">
        <v>0</v>
      </c>
      <c r="F243" s="7">
        <f t="shared" si="3"/>
        <v>0</v>
      </c>
    </row>
    <row r="244" spans="1:7" ht="38.25" outlineLevel="4">
      <c r="A244" s="2" t="s">
        <v>48</v>
      </c>
      <c r="B244" s="2" t="s">
        <v>269</v>
      </c>
      <c r="C244" s="2" t="s">
        <v>49</v>
      </c>
      <c r="D244" s="4">
        <v>5000</v>
      </c>
      <c r="E244" s="4">
        <v>0</v>
      </c>
      <c r="F244" s="7">
        <f t="shared" si="3"/>
        <v>0</v>
      </c>
    </row>
    <row r="245" spans="1:7" ht="51" outlineLevel="3">
      <c r="A245" s="2" t="s">
        <v>270</v>
      </c>
      <c r="B245" s="2" t="s">
        <v>271</v>
      </c>
      <c r="C245" s="2" t="s">
        <v>4</v>
      </c>
      <c r="D245" s="4">
        <v>10000</v>
      </c>
      <c r="E245" s="4">
        <v>0</v>
      </c>
      <c r="F245" s="7">
        <f t="shared" si="3"/>
        <v>0</v>
      </c>
    </row>
    <row r="246" spans="1:7" ht="38.25" outlineLevel="4">
      <c r="A246" s="2" t="s">
        <v>48</v>
      </c>
      <c r="B246" s="2" t="s">
        <v>271</v>
      </c>
      <c r="C246" s="2" t="s">
        <v>49</v>
      </c>
      <c r="D246" s="4">
        <v>10000</v>
      </c>
      <c r="E246" s="4">
        <v>0</v>
      </c>
      <c r="F246" s="7">
        <f t="shared" si="3"/>
        <v>0</v>
      </c>
    </row>
    <row r="247" spans="1:7" s="42" customFormat="1" ht="63.75" outlineLevel="2">
      <c r="A247" s="38" t="s">
        <v>272</v>
      </c>
      <c r="B247" s="38" t="s">
        <v>273</v>
      </c>
      <c r="C247" s="38" t="s">
        <v>4</v>
      </c>
      <c r="D247" s="39">
        <v>606006.52</v>
      </c>
      <c r="E247" s="39">
        <v>399330.4</v>
      </c>
      <c r="F247" s="40">
        <f t="shared" si="3"/>
        <v>0.65895396636986681</v>
      </c>
      <c r="G247" s="41"/>
    </row>
    <row r="248" spans="1:7" ht="38.25" outlineLevel="3">
      <c r="A248" s="2" t="s">
        <v>274</v>
      </c>
      <c r="B248" s="2" t="s">
        <v>275</v>
      </c>
      <c r="C248" s="2" t="s">
        <v>4</v>
      </c>
      <c r="D248" s="4">
        <v>30000</v>
      </c>
      <c r="E248" s="4">
        <v>0</v>
      </c>
      <c r="F248" s="7">
        <f t="shared" si="3"/>
        <v>0</v>
      </c>
    </row>
    <row r="249" spans="1:7" ht="38.25" outlineLevel="4">
      <c r="A249" s="2" t="s">
        <v>48</v>
      </c>
      <c r="B249" s="2" t="s">
        <v>275</v>
      </c>
      <c r="C249" s="2" t="s">
        <v>49</v>
      </c>
      <c r="D249" s="4">
        <v>30000</v>
      </c>
      <c r="E249" s="4">
        <v>0</v>
      </c>
      <c r="F249" s="7">
        <f t="shared" si="3"/>
        <v>0</v>
      </c>
    </row>
    <row r="250" spans="1:7" ht="25.5" outlineLevel="3">
      <c r="A250" s="2" t="s">
        <v>276</v>
      </c>
      <c r="B250" s="2" t="s">
        <v>277</v>
      </c>
      <c r="C250" s="2" t="s">
        <v>4</v>
      </c>
      <c r="D250" s="4">
        <v>377778.06</v>
      </c>
      <c r="E250" s="4">
        <v>240747.68</v>
      </c>
      <c r="F250" s="7">
        <f t="shared" si="3"/>
        <v>0.63727279450797114</v>
      </c>
    </row>
    <row r="251" spans="1:7" ht="38.25" outlineLevel="4">
      <c r="A251" s="2" t="s">
        <v>48</v>
      </c>
      <c r="B251" s="2" t="s">
        <v>277</v>
      </c>
      <c r="C251" s="2" t="s">
        <v>49</v>
      </c>
      <c r="D251" s="4">
        <v>377778.06</v>
      </c>
      <c r="E251" s="4">
        <v>240747.68</v>
      </c>
      <c r="F251" s="7">
        <f t="shared" si="3"/>
        <v>0.63727279450797114</v>
      </c>
    </row>
    <row r="252" spans="1:7" ht="38.25" outlineLevel="3">
      <c r="A252" s="2" t="s">
        <v>278</v>
      </c>
      <c r="B252" s="2" t="s">
        <v>279</v>
      </c>
      <c r="C252" s="2" t="s">
        <v>4</v>
      </c>
      <c r="D252" s="4">
        <v>198228.46</v>
      </c>
      <c r="E252" s="4">
        <v>158582.72</v>
      </c>
      <c r="F252" s="7">
        <f t="shared" si="3"/>
        <v>0.79999975785515365</v>
      </c>
    </row>
    <row r="253" spans="1:7" ht="38.25" outlineLevel="4">
      <c r="A253" s="2" t="s">
        <v>48</v>
      </c>
      <c r="B253" s="2" t="s">
        <v>279</v>
      </c>
      <c r="C253" s="2" t="s">
        <v>49</v>
      </c>
      <c r="D253" s="4">
        <v>198228.46</v>
      </c>
      <c r="E253" s="4">
        <v>158582.72</v>
      </c>
      <c r="F253" s="7">
        <f t="shared" si="3"/>
        <v>0.79999975785515365</v>
      </c>
    </row>
    <row r="254" spans="1:7" s="42" customFormat="1" ht="76.5" outlineLevel="2">
      <c r="A254" s="38" t="s">
        <v>280</v>
      </c>
      <c r="B254" s="38" t="s">
        <v>281</v>
      </c>
      <c r="C254" s="38" t="s">
        <v>4</v>
      </c>
      <c r="D254" s="39">
        <v>12500</v>
      </c>
      <c r="E254" s="39">
        <v>5000</v>
      </c>
      <c r="F254" s="40">
        <f t="shared" si="3"/>
        <v>0.4</v>
      </c>
      <c r="G254" s="41"/>
    </row>
    <row r="255" spans="1:7" ht="25.5" outlineLevel="3">
      <c r="A255" s="2" t="s">
        <v>282</v>
      </c>
      <c r="B255" s="2" t="s">
        <v>283</v>
      </c>
      <c r="C255" s="2" t="s">
        <v>4</v>
      </c>
      <c r="D255" s="4">
        <v>2500</v>
      </c>
      <c r="E255" s="4">
        <v>0</v>
      </c>
      <c r="F255" s="7">
        <f t="shared" si="3"/>
        <v>0</v>
      </c>
    </row>
    <row r="256" spans="1:7" ht="38.25" outlineLevel="4">
      <c r="A256" s="2" t="s">
        <v>48</v>
      </c>
      <c r="B256" s="2" t="s">
        <v>283</v>
      </c>
      <c r="C256" s="2" t="s">
        <v>49</v>
      </c>
      <c r="D256" s="4">
        <v>2500</v>
      </c>
      <c r="E256" s="4">
        <v>0</v>
      </c>
      <c r="F256" s="7">
        <f t="shared" si="3"/>
        <v>0</v>
      </c>
    </row>
    <row r="257" spans="1:7" ht="51" outlineLevel="3">
      <c r="A257" s="2" t="s">
        <v>284</v>
      </c>
      <c r="B257" s="2" t="s">
        <v>285</v>
      </c>
      <c r="C257" s="2" t="s">
        <v>4</v>
      </c>
      <c r="D257" s="4">
        <v>10000</v>
      </c>
      <c r="E257" s="4">
        <v>5000</v>
      </c>
      <c r="F257" s="7">
        <f t="shared" si="3"/>
        <v>0.5</v>
      </c>
    </row>
    <row r="258" spans="1:7" ht="38.25" outlineLevel="4">
      <c r="A258" s="2" t="s">
        <v>48</v>
      </c>
      <c r="B258" s="2" t="s">
        <v>285</v>
      </c>
      <c r="C258" s="2" t="s">
        <v>49</v>
      </c>
      <c r="D258" s="4">
        <v>10000</v>
      </c>
      <c r="E258" s="4">
        <v>5000</v>
      </c>
      <c r="F258" s="7">
        <f t="shared" si="3"/>
        <v>0.5</v>
      </c>
    </row>
    <row r="259" spans="1:7" ht="63.75">
      <c r="A259" s="25" t="s">
        <v>286</v>
      </c>
      <c r="B259" s="25" t="s">
        <v>287</v>
      </c>
      <c r="C259" s="25" t="s">
        <v>4</v>
      </c>
      <c r="D259" s="26">
        <v>405000</v>
      </c>
      <c r="E259" s="26">
        <v>250000</v>
      </c>
      <c r="F259" s="27">
        <f t="shared" si="3"/>
        <v>0.61728395061728392</v>
      </c>
      <c r="G259" s="32">
        <v>5</v>
      </c>
    </row>
    <row r="260" spans="1:7" outlineLevel="1">
      <c r="A260" s="35" t="s">
        <v>163</v>
      </c>
      <c r="B260" s="35" t="s">
        <v>288</v>
      </c>
      <c r="C260" s="35" t="s">
        <v>4</v>
      </c>
      <c r="D260" s="36">
        <v>405000</v>
      </c>
      <c r="E260" s="36">
        <v>250000</v>
      </c>
      <c r="F260" s="37">
        <f t="shared" si="3"/>
        <v>0.61728395061728392</v>
      </c>
    </row>
    <row r="261" spans="1:7" s="42" customFormat="1" ht="51" outlineLevel="2">
      <c r="A261" s="38" t="s">
        <v>289</v>
      </c>
      <c r="B261" s="38" t="s">
        <v>290</v>
      </c>
      <c r="C261" s="38" t="s">
        <v>4</v>
      </c>
      <c r="D261" s="39">
        <v>150000</v>
      </c>
      <c r="E261" s="39">
        <v>50000</v>
      </c>
      <c r="F261" s="40">
        <f t="shared" si="3"/>
        <v>0.33333333333333331</v>
      </c>
      <c r="G261" s="41"/>
    </row>
    <row r="262" spans="1:7" ht="102" outlineLevel="3">
      <c r="A262" s="2" t="s">
        <v>291</v>
      </c>
      <c r="B262" s="2" t="s">
        <v>292</v>
      </c>
      <c r="C262" s="2" t="s">
        <v>4</v>
      </c>
      <c r="D262" s="4">
        <v>50000</v>
      </c>
      <c r="E262" s="4">
        <v>0</v>
      </c>
      <c r="F262" s="7">
        <f t="shared" si="3"/>
        <v>0</v>
      </c>
    </row>
    <row r="263" spans="1:7" ht="38.25" outlineLevel="4">
      <c r="A263" s="2" t="s">
        <v>48</v>
      </c>
      <c r="B263" s="2" t="s">
        <v>292</v>
      </c>
      <c r="C263" s="2" t="s">
        <v>49</v>
      </c>
      <c r="D263" s="4">
        <v>50000</v>
      </c>
      <c r="E263" s="4">
        <v>0</v>
      </c>
      <c r="F263" s="7">
        <f t="shared" si="3"/>
        <v>0</v>
      </c>
    </row>
    <row r="264" spans="1:7" ht="51" outlineLevel="3">
      <c r="A264" s="2" t="s">
        <v>293</v>
      </c>
      <c r="B264" s="2" t="s">
        <v>294</v>
      </c>
      <c r="C264" s="2" t="s">
        <v>4</v>
      </c>
      <c r="D264" s="4">
        <v>50000</v>
      </c>
      <c r="E264" s="4">
        <v>50000</v>
      </c>
      <c r="F264" s="7">
        <f t="shared" si="3"/>
        <v>1</v>
      </c>
    </row>
    <row r="265" spans="1:7" ht="63.75" outlineLevel="4">
      <c r="A265" s="2" t="s">
        <v>52</v>
      </c>
      <c r="B265" s="2" t="s">
        <v>294</v>
      </c>
      <c r="C265" s="2" t="s">
        <v>53</v>
      </c>
      <c r="D265" s="4">
        <v>50000</v>
      </c>
      <c r="E265" s="4">
        <v>50000</v>
      </c>
      <c r="F265" s="7">
        <f t="shared" si="3"/>
        <v>1</v>
      </c>
    </row>
    <row r="266" spans="1:7" ht="51" outlineLevel="3">
      <c r="A266" s="2" t="s">
        <v>295</v>
      </c>
      <c r="B266" s="2" t="s">
        <v>296</v>
      </c>
      <c r="C266" s="2" t="s">
        <v>4</v>
      </c>
      <c r="D266" s="4">
        <v>50000</v>
      </c>
      <c r="E266" s="4">
        <v>0</v>
      </c>
      <c r="F266" s="7">
        <f t="shared" si="3"/>
        <v>0</v>
      </c>
    </row>
    <row r="267" spans="1:7" ht="63.75" outlineLevel="4">
      <c r="A267" s="2" t="s">
        <v>52</v>
      </c>
      <c r="B267" s="2" t="s">
        <v>296</v>
      </c>
      <c r="C267" s="2" t="s">
        <v>53</v>
      </c>
      <c r="D267" s="4">
        <v>50000</v>
      </c>
      <c r="E267" s="4">
        <v>0</v>
      </c>
      <c r="F267" s="7">
        <f t="shared" si="3"/>
        <v>0</v>
      </c>
    </row>
    <row r="268" spans="1:7" s="42" customFormat="1" ht="63.75" outlineLevel="2">
      <c r="A268" s="38" t="s">
        <v>297</v>
      </c>
      <c r="B268" s="38" t="s">
        <v>298</v>
      </c>
      <c r="C268" s="38" t="s">
        <v>4</v>
      </c>
      <c r="D268" s="39">
        <v>55000</v>
      </c>
      <c r="E268" s="39">
        <v>0</v>
      </c>
      <c r="F268" s="40">
        <f t="shared" ref="F268:F331" si="4">E268/D268</f>
        <v>0</v>
      </c>
      <c r="G268" s="41"/>
    </row>
    <row r="269" spans="1:7" ht="63.75" outlineLevel="3">
      <c r="A269" s="2" t="s">
        <v>299</v>
      </c>
      <c r="B269" s="2" t="s">
        <v>300</v>
      </c>
      <c r="C269" s="2" t="s">
        <v>4</v>
      </c>
      <c r="D269" s="4">
        <v>40000</v>
      </c>
      <c r="E269" s="4">
        <v>0</v>
      </c>
      <c r="F269" s="7">
        <f t="shared" si="4"/>
        <v>0</v>
      </c>
    </row>
    <row r="270" spans="1:7" ht="38.25" outlineLevel="4">
      <c r="A270" s="2" t="s">
        <v>48</v>
      </c>
      <c r="B270" s="2" t="s">
        <v>300</v>
      </c>
      <c r="C270" s="2" t="s">
        <v>49</v>
      </c>
      <c r="D270" s="4">
        <v>40000</v>
      </c>
      <c r="E270" s="4">
        <v>0</v>
      </c>
      <c r="F270" s="7">
        <f t="shared" si="4"/>
        <v>0</v>
      </c>
    </row>
    <row r="271" spans="1:7" ht="140.25" outlineLevel="3">
      <c r="A271" s="2" t="s">
        <v>301</v>
      </c>
      <c r="B271" s="2" t="s">
        <v>302</v>
      </c>
      <c r="C271" s="2" t="s">
        <v>4</v>
      </c>
      <c r="D271" s="4">
        <v>10000</v>
      </c>
      <c r="E271" s="4">
        <v>0</v>
      </c>
      <c r="F271" s="7">
        <f t="shared" si="4"/>
        <v>0</v>
      </c>
    </row>
    <row r="272" spans="1:7" ht="38.25" outlineLevel="4">
      <c r="A272" s="2" t="s">
        <v>48</v>
      </c>
      <c r="B272" s="2" t="s">
        <v>302</v>
      </c>
      <c r="C272" s="2" t="s">
        <v>49</v>
      </c>
      <c r="D272" s="4">
        <v>10000</v>
      </c>
      <c r="E272" s="4">
        <v>0</v>
      </c>
      <c r="F272" s="7">
        <f t="shared" si="4"/>
        <v>0</v>
      </c>
    </row>
    <row r="273" spans="1:7" ht="63.75" outlineLevel="3">
      <c r="A273" s="2" t="s">
        <v>303</v>
      </c>
      <c r="B273" s="2" t="s">
        <v>304</v>
      </c>
      <c r="C273" s="2" t="s">
        <v>4</v>
      </c>
      <c r="D273" s="4">
        <v>5000</v>
      </c>
      <c r="E273" s="4">
        <v>0</v>
      </c>
      <c r="F273" s="7">
        <f t="shared" si="4"/>
        <v>0</v>
      </c>
    </row>
    <row r="274" spans="1:7" ht="38.25" outlineLevel="4">
      <c r="A274" s="2" t="s">
        <v>48</v>
      </c>
      <c r="B274" s="2" t="s">
        <v>304</v>
      </c>
      <c r="C274" s="2" t="s">
        <v>49</v>
      </c>
      <c r="D274" s="4">
        <v>5000</v>
      </c>
      <c r="E274" s="4">
        <v>0</v>
      </c>
      <c r="F274" s="7">
        <f t="shared" si="4"/>
        <v>0</v>
      </c>
    </row>
    <row r="275" spans="1:7" s="42" customFormat="1" ht="51" outlineLevel="2">
      <c r="A275" s="38" t="s">
        <v>305</v>
      </c>
      <c r="B275" s="38" t="s">
        <v>306</v>
      </c>
      <c r="C275" s="38" t="s">
        <v>4</v>
      </c>
      <c r="D275" s="39">
        <v>200000</v>
      </c>
      <c r="E275" s="39">
        <v>200000</v>
      </c>
      <c r="F275" s="40">
        <f t="shared" si="4"/>
        <v>1</v>
      </c>
      <c r="G275" s="41"/>
    </row>
    <row r="276" spans="1:7" ht="25.5" outlineLevel="3">
      <c r="A276" s="2" t="s">
        <v>307</v>
      </c>
      <c r="B276" s="2" t="s">
        <v>308</v>
      </c>
      <c r="C276" s="2" t="s">
        <v>4</v>
      </c>
      <c r="D276" s="4">
        <v>200000</v>
      </c>
      <c r="E276" s="4">
        <v>200000</v>
      </c>
      <c r="F276" s="7">
        <f t="shared" si="4"/>
        <v>1</v>
      </c>
    </row>
    <row r="277" spans="1:7" ht="38.25" outlineLevel="4">
      <c r="A277" s="2" t="s">
        <v>48</v>
      </c>
      <c r="B277" s="2" t="s">
        <v>308</v>
      </c>
      <c r="C277" s="2" t="s">
        <v>49</v>
      </c>
      <c r="D277" s="4">
        <v>200000</v>
      </c>
      <c r="E277" s="4">
        <v>200000</v>
      </c>
      <c r="F277" s="7">
        <f t="shared" si="4"/>
        <v>1</v>
      </c>
    </row>
    <row r="278" spans="1:7" ht="76.5">
      <c r="A278" s="25" t="s">
        <v>309</v>
      </c>
      <c r="B278" s="25" t="s">
        <v>310</v>
      </c>
      <c r="C278" s="25" t="s">
        <v>4</v>
      </c>
      <c r="D278" s="26">
        <v>5000</v>
      </c>
      <c r="E278" s="26">
        <v>0</v>
      </c>
      <c r="F278" s="27">
        <f t="shared" si="4"/>
        <v>0</v>
      </c>
      <c r="G278" s="32" t="s">
        <v>785</v>
      </c>
    </row>
    <row r="279" spans="1:7" outlineLevel="1">
      <c r="A279" s="35" t="s">
        <v>163</v>
      </c>
      <c r="B279" s="35" t="s">
        <v>311</v>
      </c>
      <c r="C279" s="35" t="s">
        <v>4</v>
      </c>
      <c r="D279" s="36">
        <v>5000</v>
      </c>
      <c r="E279" s="36">
        <v>0</v>
      </c>
      <c r="F279" s="37">
        <f t="shared" si="4"/>
        <v>0</v>
      </c>
    </row>
    <row r="280" spans="1:7" s="42" customFormat="1" ht="25.5" outlineLevel="2">
      <c r="A280" s="38" t="s">
        <v>312</v>
      </c>
      <c r="B280" s="38" t="s">
        <v>313</v>
      </c>
      <c r="C280" s="38" t="s">
        <v>4</v>
      </c>
      <c r="D280" s="39">
        <v>5000</v>
      </c>
      <c r="E280" s="39">
        <v>0</v>
      </c>
      <c r="F280" s="40">
        <f t="shared" si="4"/>
        <v>0</v>
      </c>
      <c r="G280" s="41"/>
    </row>
    <row r="281" spans="1:7" ht="51" outlineLevel="3">
      <c r="A281" s="2" t="s">
        <v>314</v>
      </c>
      <c r="B281" s="2" t="s">
        <v>315</v>
      </c>
      <c r="C281" s="2" t="s">
        <v>4</v>
      </c>
      <c r="D281" s="4">
        <v>5000</v>
      </c>
      <c r="E281" s="4">
        <v>0</v>
      </c>
      <c r="F281" s="7">
        <f t="shared" si="4"/>
        <v>0</v>
      </c>
    </row>
    <row r="282" spans="1:7" ht="38.25" outlineLevel="4">
      <c r="A282" s="2" t="s">
        <v>48</v>
      </c>
      <c r="B282" s="2" t="s">
        <v>315</v>
      </c>
      <c r="C282" s="2" t="s">
        <v>49</v>
      </c>
      <c r="D282" s="4">
        <v>5000</v>
      </c>
      <c r="E282" s="4">
        <v>0</v>
      </c>
      <c r="F282" s="7">
        <f t="shared" si="4"/>
        <v>0</v>
      </c>
    </row>
    <row r="283" spans="1:7" ht="63.75">
      <c r="A283" s="25" t="s">
        <v>316</v>
      </c>
      <c r="B283" s="25" t="s">
        <v>317</v>
      </c>
      <c r="C283" s="25" t="s">
        <v>4</v>
      </c>
      <c r="D283" s="26">
        <v>29833035</v>
      </c>
      <c r="E283" s="26">
        <v>29042161.75</v>
      </c>
      <c r="F283" s="27">
        <f t="shared" si="4"/>
        <v>0.97349001702307525</v>
      </c>
      <c r="G283" s="32">
        <v>6</v>
      </c>
    </row>
    <row r="284" spans="1:7" ht="76.5" outlineLevel="1">
      <c r="A284" s="35" t="s">
        <v>318</v>
      </c>
      <c r="B284" s="35" t="s">
        <v>319</v>
      </c>
      <c r="C284" s="35" t="s">
        <v>4</v>
      </c>
      <c r="D284" s="36">
        <v>29833035</v>
      </c>
      <c r="E284" s="36">
        <v>29042161.75</v>
      </c>
      <c r="F284" s="37">
        <f t="shared" si="4"/>
        <v>0.97349001702307525</v>
      </c>
    </row>
    <row r="285" spans="1:7" s="42" customFormat="1" ht="38.25" outlineLevel="2">
      <c r="A285" s="38" t="s">
        <v>320</v>
      </c>
      <c r="B285" s="38" t="s">
        <v>321</v>
      </c>
      <c r="C285" s="38" t="s">
        <v>4</v>
      </c>
      <c r="D285" s="39">
        <v>29833035</v>
      </c>
      <c r="E285" s="39">
        <v>29042161.75</v>
      </c>
      <c r="F285" s="40">
        <f t="shared" si="4"/>
        <v>0.97349001702307525</v>
      </c>
      <c r="G285" s="41"/>
    </row>
    <row r="286" spans="1:7" ht="25.5" outlineLevel="3">
      <c r="A286" s="2" t="s">
        <v>322</v>
      </c>
      <c r="B286" s="2" t="s">
        <v>323</v>
      </c>
      <c r="C286" s="2" t="s">
        <v>4</v>
      </c>
      <c r="D286" s="4">
        <v>29833035</v>
      </c>
      <c r="E286" s="4">
        <v>29042161.75</v>
      </c>
      <c r="F286" s="7">
        <f t="shared" si="4"/>
        <v>0.97349001702307525</v>
      </c>
    </row>
    <row r="287" spans="1:7" ht="38.25" outlineLevel="4">
      <c r="A287" s="2" t="s">
        <v>48</v>
      </c>
      <c r="B287" s="2" t="s">
        <v>323</v>
      </c>
      <c r="C287" s="2" t="s">
        <v>49</v>
      </c>
      <c r="D287" s="4">
        <v>29833035</v>
      </c>
      <c r="E287" s="4">
        <v>29042161.75</v>
      </c>
      <c r="F287" s="7">
        <f t="shared" si="4"/>
        <v>0.97349001702307525</v>
      </c>
    </row>
    <row r="288" spans="1:7" ht="102">
      <c r="A288" s="25" t="s">
        <v>324</v>
      </c>
      <c r="B288" s="25" t="s">
        <v>325</v>
      </c>
      <c r="C288" s="25" t="s">
        <v>4</v>
      </c>
      <c r="D288" s="26">
        <v>10344912.76</v>
      </c>
      <c r="E288" s="26">
        <v>7015475.9199999999</v>
      </c>
      <c r="F288" s="27">
        <f t="shared" si="4"/>
        <v>0.67815708868288227</v>
      </c>
      <c r="G288" s="32">
        <v>7</v>
      </c>
    </row>
    <row r="289" spans="1:7" outlineLevel="1">
      <c r="A289" s="35" t="s">
        <v>163</v>
      </c>
      <c r="B289" s="35" t="s">
        <v>326</v>
      </c>
      <c r="C289" s="35" t="s">
        <v>4</v>
      </c>
      <c r="D289" s="36">
        <v>10344912.76</v>
      </c>
      <c r="E289" s="36">
        <v>7015475.9199999999</v>
      </c>
      <c r="F289" s="37">
        <f t="shared" si="4"/>
        <v>0.67815708868288227</v>
      </c>
    </row>
    <row r="290" spans="1:7" s="42" customFormat="1" ht="102" outlineLevel="2">
      <c r="A290" s="38" t="s">
        <v>327</v>
      </c>
      <c r="B290" s="38" t="s">
        <v>328</v>
      </c>
      <c r="C290" s="38" t="s">
        <v>4</v>
      </c>
      <c r="D290" s="39">
        <v>2150000</v>
      </c>
      <c r="E290" s="39">
        <v>1874748.4</v>
      </c>
      <c r="F290" s="40">
        <f t="shared" si="4"/>
        <v>0.87197599999999997</v>
      </c>
      <c r="G290" s="41"/>
    </row>
    <row r="291" spans="1:7" ht="38.25" outlineLevel="3">
      <c r="A291" s="2" t="s">
        <v>249</v>
      </c>
      <c r="B291" s="2" t="s">
        <v>329</v>
      </c>
      <c r="C291" s="2" t="s">
        <v>4</v>
      </c>
      <c r="D291" s="4">
        <v>50000</v>
      </c>
      <c r="E291" s="4">
        <v>38192</v>
      </c>
      <c r="F291" s="7">
        <f t="shared" si="4"/>
        <v>0.76383999999999996</v>
      </c>
    </row>
    <row r="292" spans="1:7" ht="38.25" outlineLevel="4">
      <c r="A292" s="2" t="s">
        <v>48</v>
      </c>
      <c r="B292" s="2" t="s">
        <v>329</v>
      </c>
      <c r="C292" s="2" t="s">
        <v>49</v>
      </c>
      <c r="D292" s="4">
        <v>50000</v>
      </c>
      <c r="E292" s="4">
        <v>38192</v>
      </c>
      <c r="F292" s="7">
        <f t="shared" si="4"/>
        <v>0.76383999999999996</v>
      </c>
    </row>
    <row r="293" spans="1:7" ht="51" outlineLevel="3">
      <c r="A293" s="2" t="s">
        <v>330</v>
      </c>
      <c r="B293" s="2" t="s">
        <v>331</v>
      </c>
      <c r="C293" s="2" t="s">
        <v>4</v>
      </c>
      <c r="D293" s="4">
        <v>2100000</v>
      </c>
      <c r="E293" s="4">
        <v>1836556.4</v>
      </c>
      <c r="F293" s="7">
        <f t="shared" si="4"/>
        <v>0.87455066666666659</v>
      </c>
    </row>
    <row r="294" spans="1:7" ht="38.25" outlineLevel="4">
      <c r="A294" s="2" t="s">
        <v>48</v>
      </c>
      <c r="B294" s="2" t="s">
        <v>331</v>
      </c>
      <c r="C294" s="2" t="s">
        <v>49</v>
      </c>
      <c r="D294" s="4">
        <v>2100000</v>
      </c>
      <c r="E294" s="4">
        <v>1836556.4</v>
      </c>
      <c r="F294" s="7">
        <f t="shared" si="4"/>
        <v>0.87455066666666659</v>
      </c>
    </row>
    <row r="295" spans="1:7" s="42" customFormat="1" ht="127.5" outlineLevel="2">
      <c r="A295" s="38" t="s">
        <v>332</v>
      </c>
      <c r="B295" s="38" t="s">
        <v>333</v>
      </c>
      <c r="C295" s="38" t="s">
        <v>4</v>
      </c>
      <c r="D295" s="39">
        <v>1440000</v>
      </c>
      <c r="E295" s="39">
        <v>1237194.8</v>
      </c>
      <c r="F295" s="40">
        <f t="shared" si="4"/>
        <v>0.85916305555555561</v>
      </c>
      <c r="G295" s="41"/>
    </row>
    <row r="296" spans="1:7" ht="114.75" outlineLevel="3">
      <c r="A296" s="2" t="s">
        <v>334</v>
      </c>
      <c r="B296" s="2" t="s">
        <v>335</v>
      </c>
      <c r="C296" s="2" t="s">
        <v>4</v>
      </c>
      <c r="D296" s="4">
        <v>1440000</v>
      </c>
      <c r="E296" s="4">
        <v>1237194.8</v>
      </c>
      <c r="F296" s="7">
        <f t="shared" si="4"/>
        <v>0.85916305555555561</v>
      </c>
    </row>
    <row r="297" spans="1:7" ht="38.25" outlineLevel="4">
      <c r="A297" s="2" t="s">
        <v>48</v>
      </c>
      <c r="B297" s="2" t="s">
        <v>335</v>
      </c>
      <c r="C297" s="2" t="s">
        <v>49</v>
      </c>
      <c r="D297" s="4">
        <v>1440000</v>
      </c>
      <c r="E297" s="4">
        <v>1237194.8</v>
      </c>
      <c r="F297" s="7">
        <f t="shared" si="4"/>
        <v>0.85916305555555561</v>
      </c>
    </row>
    <row r="298" spans="1:7" s="42" customFormat="1" ht="76.5" outlineLevel="2">
      <c r="A298" s="38" t="s">
        <v>336</v>
      </c>
      <c r="B298" s="38" t="s">
        <v>337</v>
      </c>
      <c r="C298" s="38" t="s">
        <v>4</v>
      </c>
      <c r="D298" s="39">
        <v>295192</v>
      </c>
      <c r="E298" s="39">
        <v>265600</v>
      </c>
      <c r="F298" s="40">
        <f t="shared" si="4"/>
        <v>0.89975338085042955</v>
      </c>
      <c r="G298" s="41"/>
    </row>
    <row r="299" spans="1:7" ht="76.5" outlineLevel="3">
      <c r="A299" s="2" t="s">
        <v>338</v>
      </c>
      <c r="B299" s="2" t="s">
        <v>339</v>
      </c>
      <c r="C299" s="2" t="s">
        <v>4</v>
      </c>
      <c r="D299" s="4">
        <v>295192</v>
      </c>
      <c r="E299" s="4">
        <v>265600</v>
      </c>
      <c r="F299" s="7">
        <f t="shared" si="4"/>
        <v>0.89975338085042955</v>
      </c>
    </row>
    <row r="300" spans="1:7" ht="38.25" outlineLevel="4">
      <c r="A300" s="2" t="s">
        <v>48</v>
      </c>
      <c r="B300" s="2" t="s">
        <v>339</v>
      </c>
      <c r="C300" s="2" t="s">
        <v>49</v>
      </c>
      <c r="D300" s="4">
        <v>295192</v>
      </c>
      <c r="E300" s="4">
        <v>265600</v>
      </c>
      <c r="F300" s="7">
        <f t="shared" si="4"/>
        <v>0.89975338085042955</v>
      </c>
    </row>
    <row r="301" spans="1:7" s="42" customFormat="1" ht="25.5" outlineLevel="2">
      <c r="A301" s="38" t="s">
        <v>340</v>
      </c>
      <c r="B301" s="38" t="s">
        <v>341</v>
      </c>
      <c r="C301" s="38" t="s">
        <v>4</v>
      </c>
      <c r="D301" s="39">
        <v>556000</v>
      </c>
      <c r="E301" s="39">
        <v>115925.25</v>
      </c>
      <c r="F301" s="40">
        <f t="shared" si="4"/>
        <v>0.2084986510791367</v>
      </c>
      <c r="G301" s="41"/>
    </row>
    <row r="302" spans="1:7" ht="25.5" outlineLevel="3">
      <c r="A302" s="2" t="s">
        <v>342</v>
      </c>
      <c r="B302" s="2" t="s">
        <v>343</v>
      </c>
      <c r="C302" s="2" t="s">
        <v>4</v>
      </c>
      <c r="D302" s="4">
        <v>556000</v>
      </c>
      <c r="E302" s="4">
        <v>115925.25</v>
      </c>
      <c r="F302" s="7">
        <f t="shared" si="4"/>
        <v>0.2084986510791367</v>
      </c>
    </row>
    <row r="303" spans="1:7" ht="38.25" outlineLevel="4">
      <c r="A303" s="2" t="s">
        <v>48</v>
      </c>
      <c r="B303" s="2" t="s">
        <v>343</v>
      </c>
      <c r="C303" s="2" t="s">
        <v>49</v>
      </c>
      <c r="D303" s="4">
        <v>556000</v>
      </c>
      <c r="E303" s="4">
        <v>115925.25</v>
      </c>
      <c r="F303" s="7">
        <f t="shared" si="4"/>
        <v>0.2084986510791367</v>
      </c>
    </row>
    <row r="304" spans="1:7" s="42" customFormat="1" ht="38.25" outlineLevel="2">
      <c r="A304" s="38" t="s">
        <v>344</v>
      </c>
      <c r="B304" s="38" t="s">
        <v>345</v>
      </c>
      <c r="C304" s="38" t="s">
        <v>4</v>
      </c>
      <c r="D304" s="39">
        <v>129346.8</v>
      </c>
      <c r="E304" s="39">
        <v>127279.27</v>
      </c>
      <c r="F304" s="40">
        <f t="shared" si="4"/>
        <v>0.98401560765322371</v>
      </c>
      <c r="G304" s="41"/>
    </row>
    <row r="305" spans="1:7" ht="25.5" outlineLevel="3">
      <c r="A305" s="2" t="s">
        <v>346</v>
      </c>
      <c r="B305" s="2" t="s">
        <v>347</v>
      </c>
      <c r="C305" s="2" t="s">
        <v>4</v>
      </c>
      <c r="D305" s="4">
        <v>129346.8</v>
      </c>
      <c r="E305" s="4">
        <v>127279.27</v>
      </c>
      <c r="F305" s="7">
        <f t="shared" si="4"/>
        <v>0.98401560765322371</v>
      </c>
    </row>
    <row r="306" spans="1:7" ht="38.25" outlineLevel="4">
      <c r="A306" s="2" t="s">
        <v>48</v>
      </c>
      <c r="B306" s="2" t="s">
        <v>347</v>
      </c>
      <c r="C306" s="2" t="s">
        <v>49</v>
      </c>
      <c r="D306" s="4">
        <v>129346.8</v>
      </c>
      <c r="E306" s="4">
        <v>127279.27</v>
      </c>
      <c r="F306" s="7">
        <f t="shared" si="4"/>
        <v>0.98401560765322371</v>
      </c>
    </row>
    <row r="307" spans="1:7" s="42" customFormat="1" ht="127.5" outlineLevel="2">
      <c r="A307" s="38" t="s">
        <v>348</v>
      </c>
      <c r="B307" s="38" t="s">
        <v>349</v>
      </c>
      <c r="C307" s="38" t="s">
        <v>4</v>
      </c>
      <c r="D307" s="39">
        <v>1522337.76</v>
      </c>
      <c r="E307" s="39">
        <v>0</v>
      </c>
      <c r="F307" s="40">
        <f t="shared" si="4"/>
        <v>0</v>
      </c>
      <c r="G307" s="41"/>
    </row>
    <row r="308" spans="1:7" ht="76.5" outlineLevel="3">
      <c r="A308" s="2" t="s">
        <v>350</v>
      </c>
      <c r="B308" s="2" t="s">
        <v>351</v>
      </c>
      <c r="C308" s="2" t="s">
        <v>4</v>
      </c>
      <c r="D308" s="4">
        <v>1522337.76</v>
      </c>
      <c r="E308" s="4">
        <v>0</v>
      </c>
      <c r="F308" s="7">
        <f t="shared" si="4"/>
        <v>0</v>
      </c>
    </row>
    <row r="309" spans="1:7" ht="38.25" outlineLevel="4">
      <c r="A309" s="2" t="s">
        <v>48</v>
      </c>
      <c r="B309" s="2" t="s">
        <v>351</v>
      </c>
      <c r="C309" s="2" t="s">
        <v>49</v>
      </c>
      <c r="D309" s="4">
        <v>1522337.76</v>
      </c>
      <c r="E309" s="4">
        <v>0</v>
      </c>
      <c r="F309" s="7">
        <f t="shared" si="4"/>
        <v>0</v>
      </c>
    </row>
    <row r="310" spans="1:7" s="42" customFormat="1" ht="51" outlineLevel="2">
      <c r="A310" s="38" t="s">
        <v>352</v>
      </c>
      <c r="B310" s="38" t="s">
        <v>353</v>
      </c>
      <c r="C310" s="38" t="s">
        <v>4</v>
      </c>
      <c r="D310" s="39">
        <v>16799</v>
      </c>
      <c r="E310" s="39">
        <v>0</v>
      </c>
      <c r="F310" s="40">
        <f t="shared" si="4"/>
        <v>0</v>
      </c>
      <c r="G310" s="41"/>
    </row>
    <row r="311" spans="1:7" ht="38.25" outlineLevel="3">
      <c r="A311" s="2" t="s">
        <v>354</v>
      </c>
      <c r="B311" s="2" t="s">
        <v>355</v>
      </c>
      <c r="C311" s="2" t="s">
        <v>4</v>
      </c>
      <c r="D311" s="4">
        <v>16799</v>
      </c>
      <c r="E311" s="4">
        <v>0</v>
      </c>
      <c r="F311" s="7">
        <f t="shared" si="4"/>
        <v>0</v>
      </c>
    </row>
    <row r="312" spans="1:7" ht="38.25" outlineLevel="4">
      <c r="A312" s="2" t="s">
        <v>48</v>
      </c>
      <c r="B312" s="2" t="s">
        <v>355</v>
      </c>
      <c r="C312" s="2" t="s">
        <v>49</v>
      </c>
      <c r="D312" s="4">
        <v>16799</v>
      </c>
      <c r="E312" s="4">
        <v>0</v>
      </c>
      <c r="F312" s="7">
        <f t="shared" si="4"/>
        <v>0</v>
      </c>
    </row>
    <row r="313" spans="1:7" s="42" customFormat="1" ht="63.75" outlineLevel="2">
      <c r="A313" s="38" t="s">
        <v>356</v>
      </c>
      <c r="B313" s="38" t="s">
        <v>357</v>
      </c>
      <c r="C313" s="38" t="s">
        <v>4</v>
      </c>
      <c r="D313" s="39">
        <v>627000</v>
      </c>
      <c r="E313" s="39">
        <v>204266</v>
      </c>
      <c r="F313" s="40">
        <f t="shared" si="4"/>
        <v>0.32578309409888356</v>
      </c>
      <c r="G313" s="41"/>
    </row>
    <row r="314" spans="1:7" ht="51" outlineLevel="3">
      <c r="A314" s="2" t="s">
        <v>358</v>
      </c>
      <c r="B314" s="2" t="s">
        <v>359</v>
      </c>
      <c r="C314" s="2" t="s">
        <v>4</v>
      </c>
      <c r="D314" s="4">
        <v>627000</v>
      </c>
      <c r="E314" s="4">
        <v>204266</v>
      </c>
      <c r="F314" s="7">
        <f t="shared" si="4"/>
        <v>0.32578309409888356</v>
      </c>
    </row>
    <row r="315" spans="1:7" ht="38.25" outlineLevel="4">
      <c r="A315" s="2" t="s">
        <v>48</v>
      </c>
      <c r="B315" s="2" t="s">
        <v>359</v>
      </c>
      <c r="C315" s="2" t="s">
        <v>49</v>
      </c>
      <c r="D315" s="4">
        <v>627000</v>
      </c>
      <c r="E315" s="4">
        <v>204266</v>
      </c>
      <c r="F315" s="7">
        <f t="shared" si="4"/>
        <v>0.32578309409888356</v>
      </c>
    </row>
    <row r="316" spans="1:7" s="42" customFormat="1" ht="38.25" outlineLevel="2">
      <c r="A316" s="38" t="s">
        <v>360</v>
      </c>
      <c r="B316" s="38" t="s">
        <v>361</v>
      </c>
      <c r="C316" s="38" t="s">
        <v>4</v>
      </c>
      <c r="D316" s="39">
        <v>3608237.2</v>
      </c>
      <c r="E316" s="39">
        <v>3190462.2</v>
      </c>
      <c r="F316" s="40">
        <f t="shared" si="4"/>
        <v>0.88421631482542229</v>
      </c>
      <c r="G316" s="41"/>
    </row>
    <row r="317" spans="1:7" ht="38.25" outlineLevel="3">
      <c r="A317" s="2" t="s">
        <v>362</v>
      </c>
      <c r="B317" s="2" t="s">
        <v>363</v>
      </c>
      <c r="C317" s="2" t="s">
        <v>4</v>
      </c>
      <c r="D317" s="4">
        <v>3608237.2</v>
      </c>
      <c r="E317" s="4">
        <v>3190462.2</v>
      </c>
      <c r="F317" s="7">
        <f t="shared" si="4"/>
        <v>0.88421631482542229</v>
      </c>
    </row>
    <row r="318" spans="1:7" ht="38.25" outlineLevel="4">
      <c r="A318" s="2" t="s">
        <v>48</v>
      </c>
      <c r="B318" s="2" t="s">
        <v>363</v>
      </c>
      <c r="C318" s="2" t="s">
        <v>49</v>
      </c>
      <c r="D318" s="4">
        <v>3608237.2</v>
      </c>
      <c r="E318" s="4">
        <v>3190462.2</v>
      </c>
      <c r="F318" s="7">
        <f t="shared" si="4"/>
        <v>0.88421631482542229</v>
      </c>
    </row>
    <row r="319" spans="1:7" ht="63.75">
      <c r="A319" s="25" t="s">
        <v>364</v>
      </c>
      <c r="B319" s="25" t="s">
        <v>365</v>
      </c>
      <c r="C319" s="25" t="s">
        <v>4</v>
      </c>
      <c r="D319" s="26">
        <v>49512533.649999999</v>
      </c>
      <c r="E319" s="26">
        <v>37957662.439999998</v>
      </c>
      <c r="F319" s="27">
        <f t="shared" si="4"/>
        <v>0.76662734951759026</v>
      </c>
      <c r="G319" s="32">
        <v>8</v>
      </c>
    </row>
    <row r="320" spans="1:7" ht="38.25" outlineLevel="1">
      <c r="A320" s="35" t="s">
        <v>366</v>
      </c>
      <c r="B320" s="35" t="s">
        <v>367</v>
      </c>
      <c r="C320" s="35" t="s">
        <v>4</v>
      </c>
      <c r="D320" s="36">
        <v>49512533.649999999</v>
      </c>
      <c r="E320" s="36">
        <v>37957662.439999998</v>
      </c>
      <c r="F320" s="37">
        <f t="shared" si="4"/>
        <v>0.76662734951759026</v>
      </c>
    </row>
    <row r="321" spans="1:7" s="42" customFormat="1" ht="76.5" outlineLevel="2">
      <c r="A321" s="38" t="s">
        <v>368</v>
      </c>
      <c r="B321" s="38" t="s">
        <v>369</v>
      </c>
      <c r="C321" s="38" t="s">
        <v>4</v>
      </c>
      <c r="D321" s="39">
        <v>37448752.090000004</v>
      </c>
      <c r="E321" s="39">
        <v>28878640.77</v>
      </c>
      <c r="F321" s="40">
        <f t="shared" si="4"/>
        <v>0.7711509505202313</v>
      </c>
      <c r="G321" s="41"/>
    </row>
    <row r="322" spans="1:7" ht="38.25" outlineLevel="3">
      <c r="A322" s="2" t="s">
        <v>370</v>
      </c>
      <c r="B322" s="2" t="s">
        <v>371</v>
      </c>
      <c r="C322" s="2" t="s">
        <v>4</v>
      </c>
      <c r="D322" s="4">
        <v>17612850</v>
      </c>
      <c r="E322" s="4">
        <v>13209638</v>
      </c>
      <c r="F322" s="7">
        <f t="shared" si="4"/>
        <v>0.75000002838836421</v>
      </c>
    </row>
    <row r="323" spans="1:7" outlineLevel="4">
      <c r="A323" s="2" t="s">
        <v>372</v>
      </c>
      <c r="B323" s="2" t="s">
        <v>371</v>
      </c>
      <c r="C323" s="2" t="s">
        <v>373</v>
      </c>
      <c r="D323" s="4">
        <v>17612850</v>
      </c>
      <c r="E323" s="4">
        <v>13209638</v>
      </c>
      <c r="F323" s="7">
        <f t="shared" si="4"/>
        <v>0.75000002838836421</v>
      </c>
    </row>
    <row r="324" spans="1:7" ht="51" outlineLevel="3">
      <c r="A324" s="2" t="s">
        <v>374</v>
      </c>
      <c r="B324" s="2" t="s">
        <v>375</v>
      </c>
      <c r="C324" s="2" t="s">
        <v>4</v>
      </c>
      <c r="D324" s="4">
        <v>13211852.09</v>
      </c>
      <c r="E324" s="4">
        <v>10700966.77</v>
      </c>
      <c r="F324" s="7">
        <f t="shared" si="4"/>
        <v>0.8099520564644771</v>
      </c>
    </row>
    <row r="325" spans="1:7" outlineLevel="4">
      <c r="A325" s="2" t="s">
        <v>217</v>
      </c>
      <c r="B325" s="2" t="s">
        <v>375</v>
      </c>
      <c r="C325" s="2" t="s">
        <v>218</v>
      </c>
      <c r="D325" s="4">
        <v>13211852.09</v>
      </c>
      <c r="E325" s="4">
        <v>10700966.77</v>
      </c>
      <c r="F325" s="7">
        <f t="shared" si="4"/>
        <v>0.8099520564644771</v>
      </c>
    </row>
    <row r="326" spans="1:7" ht="63.75" outlineLevel="3">
      <c r="A326" s="2" t="s">
        <v>376</v>
      </c>
      <c r="B326" s="2" t="s">
        <v>377</v>
      </c>
      <c r="C326" s="2" t="s">
        <v>4</v>
      </c>
      <c r="D326" s="4">
        <v>6624050</v>
      </c>
      <c r="E326" s="4">
        <v>4968036</v>
      </c>
      <c r="F326" s="7">
        <f t="shared" si="4"/>
        <v>0.74999977355243397</v>
      </c>
    </row>
    <row r="327" spans="1:7" outlineLevel="4">
      <c r="A327" s="2" t="s">
        <v>372</v>
      </c>
      <c r="B327" s="2" t="s">
        <v>377</v>
      </c>
      <c r="C327" s="2" t="s">
        <v>373</v>
      </c>
      <c r="D327" s="4">
        <v>6624050</v>
      </c>
      <c r="E327" s="4">
        <v>4968036</v>
      </c>
      <c r="F327" s="7">
        <f t="shared" si="4"/>
        <v>0.74999977355243397</v>
      </c>
    </row>
    <row r="328" spans="1:7" s="42" customFormat="1" ht="25.5" outlineLevel="2">
      <c r="A328" s="38" t="s">
        <v>378</v>
      </c>
      <c r="B328" s="38" t="s">
        <v>379</v>
      </c>
      <c r="C328" s="38" t="s">
        <v>4</v>
      </c>
      <c r="D328" s="39">
        <v>11663599.15</v>
      </c>
      <c r="E328" s="39">
        <v>8791848.2699999996</v>
      </c>
      <c r="F328" s="40">
        <f t="shared" si="4"/>
        <v>0.75378518731072808</v>
      </c>
      <c r="G328" s="41"/>
    </row>
    <row r="329" spans="1:7" ht="38.25" outlineLevel="3">
      <c r="A329" s="2" t="s">
        <v>380</v>
      </c>
      <c r="B329" s="2" t="s">
        <v>381</v>
      </c>
      <c r="C329" s="2" t="s">
        <v>4</v>
      </c>
      <c r="D329" s="4">
        <v>11663599.15</v>
      </c>
      <c r="E329" s="4">
        <v>8791848.2699999996</v>
      </c>
      <c r="F329" s="7">
        <f t="shared" si="4"/>
        <v>0.75378518731072808</v>
      </c>
    </row>
    <row r="330" spans="1:7" ht="25.5" outlineLevel="4">
      <c r="A330" s="2" t="s">
        <v>382</v>
      </c>
      <c r="B330" s="2" t="s">
        <v>381</v>
      </c>
      <c r="C330" s="2" t="s">
        <v>383</v>
      </c>
      <c r="D330" s="4">
        <v>11468695.15</v>
      </c>
      <c r="E330" s="4">
        <v>8677284.2699999996</v>
      </c>
      <c r="F330" s="7">
        <f t="shared" si="4"/>
        <v>0.75660606167563882</v>
      </c>
    </row>
    <row r="331" spans="1:7" ht="38.25" outlineLevel="4">
      <c r="A331" s="2" t="s">
        <v>48</v>
      </c>
      <c r="B331" s="2" t="s">
        <v>381</v>
      </c>
      <c r="C331" s="2" t="s">
        <v>49</v>
      </c>
      <c r="D331" s="4">
        <v>194904</v>
      </c>
      <c r="E331" s="4">
        <v>114564</v>
      </c>
      <c r="F331" s="7">
        <f t="shared" si="4"/>
        <v>0.5877970693264376</v>
      </c>
    </row>
    <row r="332" spans="1:7" s="42" customFormat="1" ht="127.5" outlineLevel="2">
      <c r="A332" s="38" t="s">
        <v>384</v>
      </c>
      <c r="B332" s="38" t="s">
        <v>385</v>
      </c>
      <c r="C332" s="38" t="s">
        <v>4</v>
      </c>
      <c r="D332" s="39">
        <v>400182.41</v>
      </c>
      <c r="E332" s="39">
        <v>287173.40000000002</v>
      </c>
      <c r="F332" s="40">
        <f t="shared" ref="F332:F395" si="5">E332/D332</f>
        <v>0.71760625360819841</v>
      </c>
      <c r="G332" s="41"/>
    </row>
    <row r="333" spans="1:7" ht="25.5" outlineLevel="3">
      <c r="A333" s="2" t="s">
        <v>386</v>
      </c>
      <c r="B333" s="2" t="s">
        <v>387</v>
      </c>
      <c r="C333" s="2" t="s">
        <v>4</v>
      </c>
      <c r="D333" s="4">
        <v>100538.88</v>
      </c>
      <c r="E333" s="4">
        <v>71264</v>
      </c>
      <c r="F333" s="7">
        <f t="shared" si="5"/>
        <v>0.70882030911822369</v>
      </c>
    </row>
    <row r="334" spans="1:7" ht="25.5" outlineLevel="4">
      <c r="A334" s="2" t="s">
        <v>382</v>
      </c>
      <c r="B334" s="2" t="s">
        <v>387</v>
      </c>
      <c r="C334" s="2" t="s">
        <v>383</v>
      </c>
      <c r="D334" s="4">
        <v>98280.25</v>
      </c>
      <c r="E334" s="4">
        <v>71264</v>
      </c>
      <c r="F334" s="7">
        <f t="shared" si="5"/>
        <v>0.7251100806113131</v>
      </c>
    </row>
    <row r="335" spans="1:7" ht="38.25" outlineLevel="4">
      <c r="A335" s="2" t="s">
        <v>48</v>
      </c>
      <c r="B335" s="2" t="s">
        <v>387</v>
      </c>
      <c r="C335" s="2" t="s">
        <v>49</v>
      </c>
      <c r="D335" s="4">
        <v>2258.63</v>
      </c>
      <c r="E335" s="4">
        <v>0</v>
      </c>
      <c r="F335" s="7">
        <f t="shared" si="5"/>
        <v>0</v>
      </c>
    </row>
    <row r="336" spans="1:7" ht="25.5" outlineLevel="3">
      <c r="A336" s="2" t="s">
        <v>388</v>
      </c>
      <c r="B336" s="2" t="s">
        <v>389</v>
      </c>
      <c r="C336" s="2" t="s">
        <v>4</v>
      </c>
      <c r="D336" s="4">
        <v>99841.36</v>
      </c>
      <c r="E336" s="4">
        <v>70872.399999999994</v>
      </c>
      <c r="F336" s="7">
        <f t="shared" si="5"/>
        <v>0.7098501062084891</v>
      </c>
    </row>
    <row r="337" spans="1:7" ht="25.5" outlineLevel="4">
      <c r="A337" s="2" t="s">
        <v>382</v>
      </c>
      <c r="B337" s="2" t="s">
        <v>389</v>
      </c>
      <c r="C337" s="2" t="s">
        <v>383</v>
      </c>
      <c r="D337" s="4">
        <v>98280.25</v>
      </c>
      <c r="E337" s="4">
        <v>70872.399999999994</v>
      </c>
      <c r="F337" s="7">
        <f t="shared" si="5"/>
        <v>0.72112555676242174</v>
      </c>
    </row>
    <row r="338" spans="1:7" ht="38.25" outlineLevel="4">
      <c r="A338" s="2" t="s">
        <v>48</v>
      </c>
      <c r="B338" s="2" t="s">
        <v>389</v>
      </c>
      <c r="C338" s="2" t="s">
        <v>49</v>
      </c>
      <c r="D338" s="4">
        <v>1561.11</v>
      </c>
      <c r="E338" s="4">
        <v>0</v>
      </c>
      <c r="F338" s="7">
        <f t="shared" si="5"/>
        <v>0</v>
      </c>
    </row>
    <row r="339" spans="1:7" ht="25.5" outlineLevel="3">
      <c r="A339" s="2" t="s">
        <v>390</v>
      </c>
      <c r="B339" s="2" t="s">
        <v>391</v>
      </c>
      <c r="C339" s="2" t="s">
        <v>4</v>
      </c>
      <c r="D339" s="4">
        <v>99718.78</v>
      </c>
      <c r="E339" s="4">
        <v>71327</v>
      </c>
      <c r="F339" s="7">
        <f t="shared" si="5"/>
        <v>0.71528151467557066</v>
      </c>
    </row>
    <row r="340" spans="1:7" ht="25.5" outlineLevel="4">
      <c r="A340" s="2" t="s">
        <v>382</v>
      </c>
      <c r="B340" s="2" t="s">
        <v>391</v>
      </c>
      <c r="C340" s="2" t="s">
        <v>383</v>
      </c>
      <c r="D340" s="4">
        <v>98280.2</v>
      </c>
      <c r="E340" s="4">
        <v>71327</v>
      </c>
      <c r="F340" s="7">
        <f t="shared" si="5"/>
        <v>0.7257514738472246</v>
      </c>
    </row>
    <row r="341" spans="1:7" ht="38.25" outlineLevel="4">
      <c r="A341" s="2" t="s">
        <v>48</v>
      </c>
      <c r="B341" s="2" t="s">
        <v>391</v>
      </c>
      <c r="C341" s="2" t="s">
        <v>49</v>
      </c>
      <c r="D341" s="4">
        <v>1438.58</v>
      </c>
      <c r="E341" s="4">
        <v>0</v>
      </c>
      <c r="F341" s="7">
        <f t="shared" si="5"/>
        <v>0</v>
      </c>
    </row>
    <row r="342" spans="1:7" ht="25.5" outlineLevel="3">
      <c r="A342" s="2" t="s">
        <v>392</v>
      </c>
      <c r="B342" s="2" t="s">
        <v>393</v>
      </c>
      <c r="C342" s="2" t="s">
        <v>4</v>
      </c>
      <c r="D342" s="4">
        <v>100083.39</v>
      </c>
      <c r="E342" s="4">
        <v>73710</v>
      </c>
      <c r="F342" s="7">
        <f t="shared" si="5"/>
        <v>0.73648584445430954</v>
      </c>
    </row>
    <row r="343" spans="1:7" ht="25.5" outlineLevel="4">
      <c r="A343" s="2" t="s">
        <v>382</v>
      </c>
      <c r="B343" s="2" t="s">
        <v>393</v>
      </c>
      <c r="C343" s="2" t="s">
        <v>383</v>
      </c>
      <c r="D343" s="4">
        <v>98280.25</v>
      </c>
      <c r="E343" s="4">
        <v>73710</v>
      </c>
      <c r="F343" s="7">
        <f t="shared" si="5"/>
        <v>0.74999809219044522</v>
      </c>
    </row>
    <row r="344" spans="1:7" ht="38.25" outlineLevel="4">
      <c r="A344" s="2" t="s">
        <v>48</v>
      </c>
      <c r="B344" s="2" t="s">
        <v>393</v>
      </c>
      <c r="C344" s="2" t="s">
        <v>49</v>
      </c>
      <c r="D344" s="4">
        <v>1803.14</v>
      </c>
      <c r="E344" s="4">
        <v>0</v>
      </c>
      <c r="F344" s="7">
        <f t="shared" si="5"/>
        <v>0</v>
      </c>
    </row>
    <row r="345" spans="1:7" ht="63.75">
      <c r="A345" s="25" t="s">
        <v>394</v>
      </c>
      <c r="B345" s="25" t="s">
        <v>395</v>
      </c>
      <c r="C345" s="25" t="s">
        <v>4</v>
      </c>
      <c r="D345" s="26">
        <v>77980</v>
      </c>
      <c r="E345" s="26">
        <v>77980</v>
      </c>
      <c r="F345" s="27">
        <f t="shared" si="5"/>
        <v>1</v>
      </c>
      <c r="G345" s="32">
        <v>9</v>
      </c>
    </row>
    <row r="346" spans="1:7" outlineLevel="1">
      <c r="A346" s="35" t="s">
        <v>178</v>
      </c>
      <c r="B346" s="35" t="s">
        <v>396</v>
      </c>
      <c r="C346" s="35" t="s">
        <v>4</v>
      </c>
      <c r="D346" s="36">
        <v>77980</v>
      </c>
      <c r="E346" s="36">
        <v>77980</v>
      </c>
      <c r="F346" s="37">
        <f t="shared" si="5"/>
        <v>1</v>
      </c>
    </row>
    <row r="347" spans="1:7" s="42" customFormat="1" ht="38.25" outlineLevel="2">
      <c r="A347" s="38" t="s">
        <v>397</v>
      </c>
      <c r="B347" s="38" t="s">
        <v>398</v>
      </c>
      <c r="C347" s="38" t="s">
        <v>4</v>
      </c>
      <c r="D347" s="39">
        <v>77980</v>
      </c>
      <c r="E347" s="39">
        <v>77980</v>
      </c>
      <c r="F347" s="40">
        <f t="shared" si="5"/>
        <v>1</v>
      </c>
      <c r="G347" s="41"/>
    </row>
    <row r="348" spans="1:7" ht="63.75" outlineLevel="3">
      <c r="A348" s="2" t="s">
        <v>399</v>
      </c>
      <c r="B348" s="2" t="s">
        <v>400</v>
      </c>
      <c r="C348" s="2" t="s">
        <v>4</v>
      </c>
      <c r="D348" s="4">
        <v>0</v>
      </c>
      <c r="E348" s="4">
        <v>0</v>
      </c>
      <c r="F348" s="7" t="e">
        <f t="shared" si="5"/>
        <v>#DIV/0!</v>
      </c>
    </row>
    <row r="349" spans="1:7" ht="38.25" outlineLevel="4">
      <c r="A349" s="2" t="s">
        <v>48</v>
      </c>
      <c r="B349" s="2" t="s">
        <v>400</v>
      </c>
      <c r="C349" s="2" t="s">
        <v>49</v>
      </c>
      <c r="D349" s="4">
        <v>0</v>
      </c>
      <c r="E349" s="4">
        <v>0</v>
      </c>
      <c r="F349" s="7" t="e">
        <f t="shared" si="5"/>
        <v>#DIV/0!</v>
      </c>
    </row>
    <row r="350" spans="1:7" ht="63.75" outlineLevel="3">
      <c r="A350" s="2" t="s">
        <v>399</v>
      </c>
      <c r="B350" s="2" t="s">
        <v>401</v>
      </c>
      <c r="C350" s="2" t="s">
        <v>4</v>
      </c>
      <c r="D350" s="4">
        <v>70980</v>
      </c>
      <c r="E350" s="4">
        <v>70980</v>
      </c>
      <c r="F350" s="7">
        <f t="shared" si="5"/>
        <v>1</v>
      </c>
    </row>
    <row r="351" spans="1:7" ht="38.25" outlineLevel="4">
      <c r="A351" s="2" t="s">
        <v>48</v>
      </c>
      <c r="B351" s="2" t="s">
        <v>401</v>
      </c>
      <c r="C351" s="2" t="s">
        <v>49</v>
      </c>
      <c r="D351" s="4">
        <v>70980</v>
      </c>
      <c r="E351" s="4">
        <v>70980</v>
      </c>
      <c r="F351" s="7">
        <f t="shared" si="5"/>
        <v>1</v>
      </c>
    </row>
    <row r="352" spans="1:7" ht="63.75" outlineLevel="3">
      <c r="A352" s="2" t="s">
        <v>402</v>
      </c>
      <c r="B352" s="2" t="s">
        <v>403</v>
      </c>
      <c r="C352" s="2" t="s">
        <v>4</v>
      </c>
      <c r="D352" s="4">
        <v>0</v>
      </c>
      <c r="E352" s="4">
        <v>0</v>
      </c>
      <c r="F352" s="7" t="e">
        <f t="shared" si="5"/>
        <v>#DIV/0!</v>
      </c>
    </row>
    <row r="353" spans="1:7" ht="38.25" outlineLevel="4">
      <c r="A353" s="2" t="s">
        <v>48</v>
      </c>
      <c r="B353" s="2" t="s">
        <v>403</v>
      </c>
      <c r="C353" s="2" t="s">
        <v>49</v>
      </c>
      <c r="D353" s="4">
        <v>0</v>
      </c>
      <c r="E353" s="4">
        <v>0</v>
      </c>
      <c r="F353" s="7" t="e">
        <f t="shared" si="5"/>
        <v>#DIV/0!</v>
      </c>
    </row>
    <row r="354" spans="1:7" ht="63.75" outlineLevel="3">
      <c r="A354" s="2" t="s">
        <v>402</v>
      </c>
      <c r="B354" s="2" t="s">
        <v>404</v>
      </c>
      <c r="C354" s="2" t="s">
        <v>4</v>
      </c>
      <c r="D354" s="4">
        <v>7000</v>
      </c>
      <c r="E354" s="4">
        <v>7000</v>
      </c>
      <c r="F354" s="7">
        <f t="shared" si="5"/>
        <v>1</v>
      </c>
    </row>
    <row r="355" spans="1:7" ht="38.25" outlineLevel="4">
      <c r="A355" s="2" t="s">
        <v>48</v>
      </c>
      <c r="B355" s="2" t="s">
        <v>404</v>
      </c>
      <c r="C355" s="2" t="s">
        <v>49</v>
      </c>
      <c r="D355" s="4">
        <v>7000</v>
      </c>
      <c r="E355" s="4">
        <v>7000</v>
      </c>
      <c r="F355" s="7">
        <f t="shared" si="5"/>
        <v>1</v>
      </c>
    </row>
    <row r="356" spans="1:7" ht="63.75">
      <c r="A356" s="25" t="s">
        <v>405</v>
      </c>
      <c r="B356" s="25" t="s">
        <v>406</v>
      </c>
      <c r="C356" s="25" t="s">
        <v>4</v>
      </c>
      <c r="D356" s="26">
        <v>16000</v>
      </c>
      <c r="E356" s="26">
        <v>0</v>
      </c>
      <c r="F356" s="27">
        <f t="shared" si="5"/>
        <v>0</v>
      </c>
      <c r="G356" s="32" t="s">
        <v>785</v>
      </c>
    </row>
    <row r="357" spans="1:7" outlineLevel="1">
      <c r="A357" s="35" t="s">
        <v>163</v>
      </c>
      <c r="B357" s="35" t="s">
        <v>407</v>
      </c>
      <c r="C357" s="35" t="s">
        <v>4</v>
      </c>
      <c r="D357" s="36">
        <v>16000</v>
      </c>
      <c r="E357" s="36">
        <v>0</v>
      </c>
      <c r="F357" s="37">
        <f t="shared" si="5"/>
        <v>0</v>
      </c>
    </row>
    <row r="358" spans="1:7" s="42" customFormat="1" ht="51" outlineLevel="2">
      <c r="A358" s="38" t="s">
        <v>408</v>
      </c>
      <c r="B358" s="38" t="s">
        <v>409</v>
      </c>
      <c r="C358" s="38" t="s">
        <v>4</v>
      </c>
      <c r="D358" s="39">
        <v>1500</v>
      </c>
      <c r="E358" s="39">
        <v>0</v>
      </c>
      <c r="F358" s="40">
        <f t="shared" si="5"/>
        <v>0</v>
      </c>
      <c r="G358" s="41"/>
    </row>
    <row r="359" spans="1:7" ht="63.75" outlineLevel="3">
      <c r="A359" s="2" t="s">
        <v>410</v>
      </c>
      <c r="B359" s="2" t="s">
        <v>411</v>
      </c>
      <c r="C359" s="2" t="s">
        <v>4</v>
      </c>
      <c r="D359" s="4">
        <v>1500</v>
      </c>
      <c r="E359" s="4">
        <v>0</v>
      </c>
      <c r="F359" s="7">
        <f t="shared" si="5"/>
        <v>0</v>
      </c>
    </row>
    <row r="360" spans="1:7" ht="38.25" outlineLevel="4">
      <c r="A360" s="2" t="s">
        <v>48</v>
      </c>
      <c r="B360" s="2" t="s">
        <v>411</v>
      </c>
      <c r="C360" s="2" t="s">
        <v>49</v>
      </c>
      <c r="D360" s="4">
        <v>1500</v>
      </c>
      <c r="E360" s="4">
        <v>0</v>
      </c>
      <c r="F360" s="7">
        <f t="shared" si="5"/>
        <v>0</v>
      </c>
    </row>
    <row r="361" spans="1:7" s="42" customFormat="1" ht="63.75" outlineLevel="2">
      <c r="A361" s="38" t="s">
        <v>412</v>
      </c>
      <c r="B361" s="38" t="s">
        <v>413</v>
      </c>
      <c r="C361" s="38" t="s">
        <v>4</v>
      </c>
      <c r="D361" s="39">
        <v>14500</v>
      </c>
      <c r="E361" s="39">
        <v>0</v>
      </c>
      <c r="F361" s="40">
        <f t="shared" si="5"/>
        <v>0</v>
      </c>
      <c r="G361" s="41"/>
    </row>
    <row r="362" spans="1:7" ht="51" outlineLevel="3">
      <c r="A362" s="2" t="s">
        <v>414</v>
      </c>
      <c r="B362" s="2" t="s">
        <v>415</v>
      </c>
      <c r="C362" s="2" t="s">
        <v>4</v>
      </c>
      <c r="D362" s="4">
        <v>10000</v>
      </c>
      <c r="E362" s="4">
        <v>0</v>
      </c>
      <c r="F362" s="7">
        <f t="shared" si="5"/>
        <v>0</v>
      </c>
    </row>
    <row r="363" spans="1:7" ht="38.25" outlineLevel="4">
      <c r="A363" s="2" t="s">
        <v>48</v>
      </c>
      <c r="B363" s="2" t="s">
        <v>415</v>
      </c>
      <c r="C363" s="2" t="s">
        <v>49</v>
      </c>
      <c r="D363" s="4">
        <v>10000</v>
      </c>
      <c r="E363" s="4">
        <v>0</v>
      </c>
      <c r="F363" s="7">
        <f t="shared" si="5"/>
        <v>0</v>
      </c>
    </row>
    <row r="364" spans="1:7" ht="51" outlineLevel="3">
      <c r="A364" s="2" t="s">
        <v>416</v>
      </c>
      <c r="B364" s="2" t="s">
        <v>417</v>
      </c>
      <c r="C364" s="2" t="s">
        <v>4</v>
      </c>
      <c r="D364" s="4">
        <v>3000</v>
      </c>
      <c r="E364" s="4">
        <v>0</v>
      </c>
      <c r="F364" s="7">
        <f t="shared" si="5"/>
        <v>0</v>
      </c>
    </row>
    <row r="365" spans="1:7" ht="38.25" outlineLevel="4">
      <c r="A365" s="2" t="s">
        <v>48</v>
      </c>
      <c r="B365" s="2" t="s">
        <v>417</v>
      </c>
      <c r="C365" s="2" t="s">
        <v>49</v>
      </c>
      <c r="D365" s="4">
        <v>3000</v>
      </c>
      <c r="E365" s="4">
        <v>0</v>
      </c>
      <c r="F365" s="7">
        <f t="shared" si="5"/>
        <v>0</v>
      </c>
    </row>
    <row r="366" spans="1:7" ht="140.25" outlineLevel="3">
      <c r="A366" s="2" t="s">
        <v>418</v>
      </c>
      <c r="B366" s="2" t="s">
        <v>419</v>
      </c>
      <c r="C366" s="2" t="s">
        <v>4</v>
      </c>
      <c r="D366" s="4">
        <v>0</v>
      </c>
      <c r="E366" s="4">
        <v>0</v>
      </c>
      <c r="F366" s="7" t="e">
        <f t="shared" si="5"/>
        <v>#DIV/0!</v>
      </c>
    </row>
    <row r="367" spans="1:7" ht="38.25" outlineLevel="4">
      <c r="A367" s="2" t="s">
        <v>48</v>
      </c>
      <c r="B367" s="2" t="s">
        <v>419</v>
      </c>
      <c r="C367" s="2" t="s">
        <v>49</v>
      </c>
      <c r="D367" s="4">
        <v>0</v>
      </c>
      <c r="E367" s="4">
        <v>0</v>
      </c>
      <c r="F367" s="7" t="e">
        <f t="shared" si="5"/>
        <v>#DIV/0!</v>
      </c>
    </row>
    <row r="368" spans="1:7" ht="89.25" outlineLevel="3">
      <c r="A368" s="2" t="s">
        <v>420</v>
      </c>
      <c r="B368" s="2" t="s">
        <v>421</v>
      </c>
      <c r="C368" s="2" t="s">
        <v>4</v>
      </c>
      <c r="D368" s="4">
        <v>1500</v>
      </c>
      <c r="E368" s="4">
        <v>0</v>
      </c>
      <c r="F368" s="7">
        <f t="shared" si="5"/>
        <v>0</v>
      </c>
    </row>
    <row r="369" spans="1:7" ht="38.25" outlineLevel="4">
      <c r="A369" s="2" t="s">
        <v>48</v>
      </c>
      <c r="B369" s="2" t="s">
        <v>421</v>
      </c>
      <c r="C369" s="2" t="s">
        <v>49</v>
      </c>
      <c r="D369" s="4">
        <v>1500</v>
      </c>
      <c r="E369" s="4">
        <v>0</v>
      </c>
      <c r="F369" s="7">
        <f t="shared" si="5"/>
        <v>0</v>
      </c>
    </row>
    <row r="370" spans="1:7" ht="76.5">
      <c r="A370" s="25" t="s">
        <v>422</v>
      </c>
      <c r="B370" s="25" t="s">
        <v>423</v>
      </c>
      <c r="C370" s="25" t="s">
        <v>4</v>
      </c>
      <c r="D370" s="26">
        <v>15000</v>
      </c>
      <c r="E370" s="26">
        <v>14990</v>
      </c>
      <c r="F370" s="27">
        <f t="shared" si="5"/>
        <v>0.9993333333333333</v>
      </c>
      <c r="G370" s="32">
        <v>10</v>
      </c>
    </row>
    <row r="371" spans="1:7" outlineLevel="1">
      <c r="A371" s="35" t="s">
        <v>163</v>
      </c>
      <c r="B371" s="35" t="s">
        <v>424</v>
      </c>
      <c r="C371" s="35" t="s">
        <v>4</v>
      </c>
      <c r="D371" s="36">
        <v>15000</v>
      </c>
      <c r="E371" s="36">
        <v>14990</v>
      </c>
      <c r="F371" s="37">
        <f t="shared" si="5"/>
        <v>0.9993333333333333</v>
      </c>
    </row>
    <row r="372" spans="1:7" s="42" customFormat="1" ht="51" outlineLevel="2">
      <c r="A372" s="38" t="s">
        <v>425</v>
      </c>
      <c r="B372" s="38" t="s">
        <v>426</v>
      </c>
      <c r="C372" s="38" t="s">
        <v>4</v>
      </c>
      <c r="D372" s="39">
        <v>15000</v>
      </c>
      <c r="E372" s="39">
        <v>14990</v>
      </c>
      <c r="F372" s="40">
        <f t="shared" si="5"/>
        <v>0.9993333333333333</v>
      </c>
      <c r="G372" s="41"/>
    </row>
    <row r="373" spans="1:7" ht="127.5" outlineLevel="3">
      <c r="A373" s="2" t="s">
        <v>427</v>
      </c>
      <c r="B373" s="2" t="s">
        <v>428</v>
      </c>
      <c r="C373" s="2" t="s">
        <v>4</v>
      </c>
      <c r="D373" s="4">
        <v>15000</v>
      </c>
      <c r="E373" s="4">
        <v>14990</v>
      </c>
      <c r="F373" s="7">
        <f t="shared" si="5"/>
        <v>0.9993333333333333</v>
      </c>
    </row>
    <row r="374" spans="1:7" ht="38.25" outlineLevel="4">
      <c r="A374" s="2" t="s">
        <v>48</v>
      </c>
      <c r="B374" s="2" t="s">
        <v>428</v>
      </c>
      <c r="C374" s="2" t="s">
        <v>49</v>
      </c>
      <c r="D374" s="4">
        <v>15000</v>
      </c>
      <c r="E374" s="4">
        <v>14990</v>
      </c>
      <c r="F374" s="7">
        <f t="shared" si="5"/>
        <v>0.9993333333333333</v>
      </c>
    </row>
    <row r="375" spans="1:7" ht="63.75">
      <c r="A375" s="25" t="s">
        <v>429</v>
      </c>
      <c r="B375" s="25" t="s">
        <v>430</v>
      </c>
      <c r="C375" s="25" t="s">
        <v>4</v>
      </c>
      <c r="D375" s="26">
        <v>13092122</v>
      </c>
      <c r="E375" s="26">
        <v>4464616.4400000004</v>
      </c>
      <c r="F375" s="27">
        <f t="shared" si="5"/>
        <v>0.34101549313396257</v>
      </c>
      <c r="G375" s="32">
        <v>11</v>
      </c>
    </row>
    <row r="376" spans="1:7" outlineLevel="1">
      <c r="A376" s="35" t="s">
        <v>163</v>
      </c>
      <c r="B376" s="35" t="s">
        <v>431</v>
      </c>
      <c r="C376" s="35" t="s">
        <v>4</v>
      </c>
      <c r="D376" s="36">
        <v>13092122</v>
      </c>
      <c r="E376" s="36">
        <v>4464616.4400000004</v>
      </c>
      <c r="F376" s="37">
        <f t="shared" si="5"/>
        <v>0.34101549313396257</v>
      </c>
    </row>
    <row r="377" spans="1:7" ht="25.5" outlineLevel="2">
      <c r="A377" s="2" t="s">
        <v>432</v>
      </c>
      <c r="B377" s="2" t="s">
        <v>433</v>
      </c>
      <c r="C377" s="2" t="s">
        <v>4</v>
      </c>
      <c r="D377" s="4">
        <v>3538722</v>
      </c>
      <c r="E377" s="4">
        <v>800616.44</v>
      </c>
      <c r="F377" s="7">
        <f t="shared" si="5"/>
        <v>0.22624451426249362</v>
      </c>
    </row>
    <row r="378" spans="1:7" ht="25.5" outlineLevel="3">
      <c r="A378" s="2" t="s">
        <v>434</v>
      </c>
      <c r="B378" s="2" t="s">
        <v>435</v>
      </c>
      <c r="C378" s="2" t="s">
        <v>4</v>
      </c>
      <c r="D378" s="4">
        <v>20000</v>
      </c>
      <c r="E378" s="4">
        <v>0</v>
      </c>
      <c r="F378" s="7">
        <f t="shared" si="5"/>
        <v>0</v>
      </c>
    </row>
    <row r="379" spans="1:7" ht="38.25" outlineLevel="4">
      <c r="A379" s="2" t="s">
        <v>48</v>
      </c>
      <c r="B379" s="2" t="s">
        <v>435</v>
      </c>
      <c r="C379" s="2" t="s">
        <v>49</v>
      </c>
      <c r="D379" s="4">
        <v>20000</v>
      </c>
      <c r="E379" s="4">
        <v>0</v>
      </c>
      <c r="F379" s="7">
        <f t="shared" si="5"/>
        <v>0</v>
      </c>
    </row>
    <row r="380" spans="1:7" outlineLevel="3">
      <c r="A380" s="2" t="s">
        <v>436</v>
      </c>
      <c r="B380" s="2" t="s">
        <v>437</v>
      </c>
      <c r="C380" s="2" t="s">
        <v>4</v>
      </c>
      <c r="D380" s="4">
        <v>1500000</v>
      </c>
      <c r="E380" s="4">
        <v>343012.38</v>
      </c>
      <c r="F380" s="7">
        <f t="shared" si="5"/>
        <v>0.22867492</v>
      </c>
    </row>
    <row r="381" spans="1:7" ht="38.25" outlineLevel="4">
      <c r="A381" s="2" t="s">
        <v>48</v>
      </c>
      <c r="B381" s="2" t="s">
        <v>437</v>
      </c>
      <c r="C381" s="2" t="s">
        <v>49</v>
      </c>
      <c r="D381" s="4">
        <v>1500000</v>
      </c>
      <c r="E381" s="4">
        <v>343012.38</v>
      </c>
      <c r="F381" s="7">
        <f t="shared" si="5"/>
        <v>0.22867492</v>
      </c>
    </row>
    <row r="382" spans="1:7" ht="38.25" outlineLevel="3">
      <c r="A382" s="2" t="s">
        <v>438</v>
      </c>
      <c r="B382" s="2" t="s">
        <v>439</v>
      </c>
      <c r="C382" s="2" t="s">
        <v>4</v>
      </c>
      <c r="D382" s="4">
        <v>278400</v>
      </c>
      <c r="E382" s="4">
        <v>278400</v>
      </c>
      <c r="F382" s="7">
        <f t="shared" si="5"/>
        <v>1</v>
      </c>
    </row>
    <row r="383" spans="1:7" ht="38.25" outlineLevel="4">
      <c r="A383" s="2" t="s">
        <v>48</v>
      </c>
      <c r="B383" s="2" t="s">
        <v>439</v>
      </c>
      <c r="C383" s="2" t="s">
        <v>49</v>
      </c>
      <c r="D383" s="4">
        <v>278400</v>
      </c>
      <c r="E383" s="4">
        <v>278400</v>
      </c>
      <c r="F383" s="7">
        <f t="shared" si="5"/>
        <v>1</v>
      </c>
    </row>
    <row r="384" spans="1:7" outlineLevel="3">
      <c r="A384" s="2" t="s">
        <v>440</v>
      </c>
      <c r="B384" s="2" t="s">
        <v>441</v>
      </c>
      <c r="C384" s="2" t="s">
        <v>4</v>
      </c>
      <c r="D384" s="4">
        <v>600000</v>
      </c>
      <c r="E384" s="4">
        <v>0</v>
      </c>
      <c r="F384" s="7">
        <f t="shared" si="5"/>
        <v>0</v>
      </c>
    </row>
    <row r="385" spans="1:6" ht="38.25" outlineLevel="4">
      <c r="A385" s="2" t="s">
        <v>48</v>
      </c>
      <c r="B385" s="2" t="s">
        <v>441</v>
      </c>
      <c r="C385" s="2" t="s">
        <v>49</v>
      </c>
      <c r="D385" s="4">
        <v>600000</v>
      </c>
      <c r="E385" s="4">
        <v>0</v>
      </c>
      <c r="F385" s="7">
        <f t="shared" si="5"/>
        <v>0</v>
      </c>
    </row>
    <row r="386" spans="1:6" ht="38.25" outlineLevel="3">
      <c r="A386" s="2" t="s">
        <v>442</v>
      </c>
      <c r="B386" s="2" t="s">
        <v>443</v>
      </c>
      <c r="C386" s="2" t="s">
        <v>4</v>
      </c>
      <c r="D386" s="4">
        <v>283554</v>
      </c>
      <c r="E386" s="4">
        <v>127320.06</v>
      </c>
      <c r="F386" s="7">
        <f t="shared" si="5"/>
        <v>0.4490152140333058</v>
      </c>
    </row>
    <row r="387" spans="1:6" ht="38.25" outlineLevel="4">
      <c r="A387" s="2" t="s">
        <v>48</v>
      </c>
      <c r="B387" s="2" t="s">
        <v>443</v>
      </c>
      <c r="C387" s="2" t="s">
        <v>49</v>
      </c>
      <c r="D387" s="4">
        <v>266845</v>
      </c>
      <c r="E387" s="4">
        <v>115575.06</v>
      </c>
      <c r="F387" s="7">
        <f t="shared" si="5"/>
        <v>0.43311682812119395</v>
      </c>
    </row>
    <row r="388" spans="1:6" outlineLevel="4">
      <c r="A388" s="2" t="s">
        <v>168</v>
      </c>
      <c r="B388" s="2" t="s">
        <v>443</v>
      </c>
      <c r="C388" s="2" t="s">
        <v>169</v>
      </c>
      <c r="D388" s="4">
        <v>16709</v>
      </c>
      <c r="E388" s="4">
        <v>11745</v>
      </c>
      <c r="F388" s="7">
        <f t="shared" si="5"/>
        <v>0.70291459692381353</v>
      </c>
    </row>
    <row r="389" spans="1:6" ht="89.25" outlineLevel="3">
      <c r="A389" s="2" t="s">
        <v>444</v>
      </c>
      <c r="B389" s="2" t="s">
        <v>445</v>
      </c>
      <c r="C389" s="2" t="s">
        <v>4</v>
      </c>
      <c r="D389" s="4">
        <v>153000</v>
      </c>
      <c r="E389" s="4">
        <v>0</v>
      </c>
      <c r="F389" s="7">
        <f t="shared" si="5"/>
        <v>0</v>
      </c>
    </row>
    <row r="390" spans="1:6" ht="38.25" outlineLevel="4">
      <c r="A390" s="2" t="s">
        <v>48</v>
      </c>
      <c r="B390" s="2" t="s">
        <v>445</v>
      </c>
      <c r="C390" s="2" t="s">
        <v>49</v>
      </c>
      <c r="D390" s="4">
        <v>153000</v>
      </c>
      <c r="E390" s="4">
        <v>0</v>
      </c>
      <c r="F390" s="7">
        <f t="shared" si="5"/>
        <v>0</v>
      </c>
    </row>
    <row r="391" spans="1:6" outlineLevel="3">
      <c r="A391" s="2" t="s">
        <v>446</v>
      </c>
      <c r="B391" s="2" t="s">
        <v>447</v>
      </c>
      <c r="C391" s="2" t="s">
        <v>4</v>
      </c>
      <c r="D391" s="4">
        <v>600000</v>
      </c>
      <c r="E391" s="4">
        <v>0</v>
      </c>
      <c r="F391" s="7">
        <f t="shared" si="5"/>
        <v>0</v>
      </c>
    </row>
    <row r="392" spans="1:6" outlineLevel="4">
      <c r="A392" s="2" t="s">
        <v>448</v>
      </c>
      <c r="B392" s="2" t="s">
        <v>447</v>
      </c>
      <c r="C392" s="2" t="s">
        <v>449</v>
      </c>
      <c r="D392" s="4">
        <v>600000</v>
      </c>
      <c r="E392" s="4">
        <v>0</v>
      </c>
      <c r="F392" s="7">
        <f t="shared" si="5"/>
        <v>0</v>
      </c>
    </row>
    <row r="393" spans="1:6" ht="76.5" outlineLevel="3">
      <c r="A393" s="2" t="s">
        <v>450</v>
      </c>
      <c r="B393" s="2" t="s">
        <v>451</v>
      </c>
      <c r="C393" s="2" t="s">
        <v>4</v>
      </c>
      <c r="D393" s="4">
        <v>103768</v>
      </c>
      <c r="E393" s="4">
        <v>51884</v>
      </c>
      <c r="F393" s="7">
        <f t="shared" si="5"/>
        <v>0.5</v>
      </c>
    </row>
    <row r="394" spans="1:6" outlineLevel="4">
      <c r="A394" s="2" t="s">
        <v>217</v>
      </c>
      <c r="B394" s="2" t="s">
        <v>451</v>
      </c>
      <c r="C394" s="2" t="s">
        <v>218</v>
      </c>
      <c r="D394" s="4">
        <v>103768</v>
      </c>
      <c r="E394" s="4">
        <v>51884</v>
      </c>
      <c r="F394" s="7">
        <f t="shared" si="5"/>
        <v>0.5</v>
      </c>
    </row>
    <row r="395" spans="1:6" ht="25.5" outlineLevel="2">
      <c r="A395" s="2" t="s">
        <v>452</v>
      </c>
      <c r="B395" s="2" t="s">
        <v>453</v>
      </c>
      <c r="C395" s="2" t="s">
        <v>4</v>
      </c>
      <c r="D395" s="4">
        <v>9553400</v>
      </c>
      <c r="E395" s="4">
        <v>3664000</v>
      </c>
      <c r="F395" s="7">
        <f t="shared" si="5"/>
        <v>0.38352837733163064</v>
      </c>
    </row>
    <row r="396" spans="1:6" ht="76.5" outlineLevel="3">
      <c r="A396" s="2" t="s">
        <v>454</v>
      </c>
      <c r="B396" s="2" t="s">
        <v>455</v>
      </c>
      <c r="C396" s="2" t="s">
        <v>4</v>
      </c>
      <c r="D396" s="4">
        <v>5600000</v>
      </c>
      <c r="E396" s="4">
        <v>0</v>
      </c>
      <c r="F396" s="7">
        <f t="shared" ref="F396:F459" si="6">E396/D396</f>
        <v>0</v>
      </c>
    </row>
    <row r="397" spans="1:6" ht="38.25" outlineLevel="4">
      <c r="A397" s="2" t="s">
        <v>48</v>
      </c>
      <c r="B397" s="2" t="s">
        <v>455</v>
      </c>
      <c r="C397" s="2" t="s">
        <v>49</v>
      </c>
      <c r="D397" s="4">
        <v>5600000</v>
      </c>
      <c r="E397" s="4">
        <v>0</v>
      </c>
      <c r="F397" s="7">
        <f t="shared" si="6"/>
        <v>0</v>
      </c>
    </row>
    <row r="398" spans="1:6" ht="63.75" outlineLevel="3">
      <c r="A398" s="2" t="s">
        <v>456</v>
      </c>
      <c r="B398" s="2" t="s">
        <v>457</v>
      </c>
      <c r="C398" s="2" t="s">
        <v>4</v>
      </c>
      <c r="D398" s="4">
        <v>600000</v>
      </c>
      <c r="E398" s="4">
        <v>600000</v>
      </c>
      <c r="F398" s="7">
        <f t="shared" si="6"/>
        <v>1</v>
      </c>
    </row>
    <row r="399" spans="1:6" ht="38.25" outlineLevel="4">
      <c r="A399" s="2" t="s">
        <v>48</v>
      </c>
      <c r="B399" s="2" t="s">
        <v>457</v>
      </c>
      <c r="C399" s="2" t="s">
        <v>49</v>
      </c>
      <c r="D399" s="4">
        <v>600000</v>
      </c>
      <c r="E399" s="4">
        <v>600000</v>
      </c>
      <c r="F399" s="7">
        <f t="shared" si="6"/>
        <v>1</v>
      </c>
    </row>
    <row r="400" spans="1:6" ht="63.75" outlineLevel="3">
      <c r="A400" s="2" t="s">
        <v>458</v>
      </c>
      <c r="B400" s="2" t="s">
        <v>459</v>
      </c>
      <c r="C400" s="2" t="s">
        <v>4</v>
      </c>
      <c r="D400" s="4">
        <v>600000</v>
      </c>
      <c r="E400" s="4">
        <v>600000</v>
      </c>
      <c r="F400" s="7">
        <f t="shared" si="6"/>
        <v>1</v>
      </c>
    </row>
    <row r="401" spans="1:7" ht="38.25" outlineLevel="4">
      <c r="A401" s="2" t="s">
        <v>48</v>
      </c>
      <c r="B401" s="2" t="s">
        <v>459</v>
      </c>
      <c r="C401" s="2" t="s">
        <v>49</v>
      </c>
      <c r="D401" s="4">
        <v>600000</v>
      </c>
      <c r="E401" s="4">
        <v>600000</v>
      </c>
      <c r="F401" s="7">
        <f t="shared" si="6"/>
        <v>1</v>
      </c>
    </row>
    <row r="402" spans="1:7" ht="63.75" outlineLevel="3">
      <c r="A402" s="2" t="s">
        <v>460</v>
      </c>
      <c r="B402" s="2" t="s">
        <v>461</v>
      </c>
      <c r="C402" s="2" t="s">
        <v>4</v>
      </c>
      <c r="D402" s="4">
        <v>600000</v>
      </c>
      <c r="E402" s="4">
        <v>600000</v>
      </c>
      <c r="F402" s="7">
        <f t="shared" si="6"/>
        <v>1</v>
      </c>
    </row>
    <row r="403" spans="1:7" ht="38.25" outlineLevel="4">
      <c r="A403" s="2" t="s">
        <v>48</v>
      </c>
      <c r="B403" s="2" t="s">
        <v>461</v>
      </c>
      <c r="C403" s="2" t="s">
        <v>49</v>
      </c>
      <c r="D403" s="4">
        <v>600000</v>
      </c>
      <c r="E403" s="4">
        <v>600000</v>
      </c>
      <c r="F403" s="7">
        <f t="shared" si="6"/>
        <v>1</v>
      </c>
    </row>
    <row r="404" spans="1:7" ht="63.75" outlineLevel="3">
      <c r="A404" s="2" t="s">
        <v>462</v>
      </c>
      <c r="B404" s="2" t="s">
        <v>463</v>
      </c>
      <c r="C404" s="2" t="s">
        <v>4</v>
      </c>
      <c r="D404" s="4">
        <v>600000</v>
      </c>
      <c r="E404" s="4">
        <v>600000</v>
      </c>
      <c r="F404" s="7">
        <f t="shared" si="6"/>
        <v>1</v>
      </c>
    </row>
    <row r="405" spans="1:7" ht="38.25" outlineLevel="4">
      <c r="A405" s="2" t="s">
        <v>48</v>
      </c>
      <c r="B405" s="2" t="s">
        <v>463</v>
      </c>
      <c r="C405" s="2" t="s">
        <v>49</v>
      </c>
      <c r="D405" s="4">
        <v>600000</v>
      </c>
      <c r="E405" s="4">
        <v>600000</v>
      </c>
      <c r="F405" s="7">
        <f t="shared" si="6"/>
        <v>1</v>
      </c>
    </row>
    <row r="406" spans="1:7" ht="63.75" outlineLevel="3">
      <c r="A406" s="2" t="s">
        <v>464</v>
      </c>
      <c r="B406" s="2" t="s">
        <v>465</v>
      </c>
      <c r="C406" s="2" t="s">
        <v>4</v>
      </c>
      <c r="D406" s="4">
        <v>600000</v>
      </c>
      <c r="E406" s="4">
        <v>600000</v>
      </c>
      <c r="F406" s="7">
        <f t="shared" si="6"/>
        <v>1</v>
      </c>
    </row>
    <row r="407" spans="1:7" ht="38.25" outlineLevel="4">
      <c r="A407" s="2" t="s">
        <v>48</v>
      </c>
      <c r="B407" s="2" t="s">
        <v>465</v>
      </c>
      <c r="C407" s="2" t="s">
        <v>49</v>
      </c>
      <c r="D407" s="4">
        <v>600000</v>
      </c>
      <c r="E407" s="4">
        <v>600000</v>
      </c>
      <c r="F407" s="7">
        <f t="shared" si="6"/>
        <v>1</v>
      </c>
    </row>
    <row r="408" spans="1:7" ht="63.75" outlineLevel="3">
      <c r="A408" s="2" t="s">
        <v>466</v>
      </c>
      <c r="B408" s="2" t="s">
        <v>467</v>
      </c>
      <c r="C408" s="2" t="s">
        <v>4</v>
      </c>
      <c r="D408" s="4">
        <v>600000</v>
      </c>
      <c r="E408" s="4">
        <v>600000</v>
      </c>
      <c r="F408" s="7">
        <f t="shared" si="6"/>
        <v>1</v>
      </c>
    </row>
    <row r="409" spans="1:7" ht="38.25" outlineLevel="4">
      <c r="A409" s="2" t="s">
        <v>48</v>
      </c>
      <c r="B409" s="2" t="s">
        <v>467</v>
      </c>
      <c r="C409" s="2" t="s">
        <v>49</v>
      </c>
      <c r="D409" s="4">
        <v>600000</v>
      </c>
      <c r="E409" s="4">
        <v>600000</v>
      </c>
      <c r="F409" s="7">
        <f t="shared" si="6"/>
        <v>1</v>
      </c>
    </row>
    <row r="410" spans="1:7" outlineLevel="3">
      <c r="A410" s="2" t="s">
        <v>468</v>
      </c>
      <c r="B410" s="2" t="s">
        <v>469</v>
      </c>
      <c r="C410" s="2" t="s">
        <v>4</v>
      </c>
      <c r="D410" s="4">
        <v>96400</v>
      </c>
      <c r="E410" s="4">
        <v>64000</v>
      </c>
      <c r="F410" s="7">
        <f t="shared" si="6"/>
        <v>0.66390041493775931</v>
      </c>
    </row>
    <row r="411" spans="1:7" ht="38.25" outlineLevel="4">
      <c r="A411" s="2" t="s">
        <v>48</v>
      </c>
      <c r="B411" s="2" t="s">
        <v>469</v>
      </c>
      <c r="C411" s="2" t="s">
        <v>49</v>
      </c>
      <c r="D411" s="4">
        <v>96400</v>
      </c>
      <c r="E411" s="4">
        <v>64000</v>
      </c>
      <c r="F411" s="7">
        <f t="shared" si="6"/>
        <v>0.66390041493775931</v>
      </c>
    </row>
    <row r="412" spans="1:7" ht="25.5" outlineLevel="3">
      <c r="A412" s="2" t="s">
        <v>470</v>
      </c>
      <c r="B412" s="2" t="s">
        <v>471</v>
      </c>
      <c r="C412" s="2" t="s">
        <v>4</v>
      </c>
      <c r="D412" s="4">
        <v>252000</v>
      </c>
      <c r="E412" s="4">
        <v>0</v>
      </c>
      <c r="F412" s="7">
        <f t="shared" si="6"/>
        <v>0</v>
      </c>
    </row>
    <row r="413" spans="1:7" ht="38.25" outlineLevel="4">
      <c r="A413" s="2" t="s">
        <v>48</v>
      </c>
      <c r="B413" s="2" t="s">
        <v>471</v>
      </c>
      <c r="C413" s="2" t="s">
        <v>49</v>
      </c>
      <c r="D413" s="4">
        <v>252000</v>
      </c>
      <c r="E413" s="4">
        <v>0</v>
      </c>
      <c r="F413" s="7">
        <f t="shared" si="6"/>
        <v>0</v>
      </c>
    </row>
    <row r="414" spans="1:7" ht="38.25" outlineLevel="3">
      <c r="A414" s="2" t="s">
        <v>472</v>
      </c>
      <c r="B414" s="2" t="s">
        <v>473</v>
      </c>
      <c r="C414" s="2" t="s">
        <v>4</v>
      </c>
      <c r="D414" s="4">
        <v>5000</v>
      </c>
      <c r="E414" s="4">
        <v>0</v>
      </c>
      <c r="F414" s="7">
        <f t="shared" si="6"/>
        <v>0</v>
      </c>
    </row>
    <row r="415" spans="1:7" ht="38.25" outlineLevel="4">
      <c r="A415" s="2" t="s">
        <v>48</v>
      </c>
      <c r="B415" s="2" t="s">
        <v>473</v>
      </c>
      <c r="C415" s="2" t="s">
        <v>49</v>
      </c>
      <c r="D415" s="4">
        <v>5000</v>
      </c>
      <c r="E415" s="4">
        <v>0</v>
      </c>
      <c r="F415" s="7">
        <f t="shared" si="6"/>
        <v>0</v>
      </c>
    </row>
    <row r="416" spans="1:7" ht="76.5">
      <c r="A416" s="25" t="s">
        <v>474</v>
      </c>
      <c r="B416" s="25" t="s">
        <v>475</v>
      </c>
      <c r="C416" s="25" t="s">
        <v>4</v>
      </c>
      <c r="D416" s="26">
        <v>4427229.87</v>
      </c>
      <c r="E416" s="26">
        <v>1494346.94</v>
      </c>
      <c r="F416" s="27">
        <f t="shared" si="6"/>
        <v>0.33753543047901419</v>
      </c>
      <c r="G416" s="32">
        <v>12</v>
      </c>
    </row>
    <row r="417" spans="1:7" outlineLevel="1">
      <c r="A417" s="35" t="s">
        <v>178</v>
      </c>
      <c r="B417" s="35" t="s">
        <v>476</v>
      </c>
      <c r="C417" s="35" t="s">
        <v>4</v>
      </c>
      <c r="D417" s="36">
        <v>4427229.87</v>
      </c>
      <c r="E417" s="36">
        <v>1494346.94</v>
      </c>
      <c r="F417" s="37">
        <f t="shared" si="6"/>
        <v>0.33753543047901419</v>
      </c>
    </row>
    <row r="418" spans="1:7" s="42" customFormat="1" ht="25.5" outlineLevel="2">
      <c r="A418" s="38" t="s">
        <v>477</v>
      </c>
      <c r="B418" s="38" t="s">
        <v>478</v>
      </c>
      <c r="C418" s="38" t="s">
        <v>4</v>
      </c>
      <c r="D418" s="39">
        <v>2867691.98</v>
      </c>
      <c r="E418" s="39">
        <v>374634.69</v>
      </c>
      <c r="F418" s="40">
        <f t="shared" si="6"/>
        <v>0.13063979416645716</v>
      </c>
      <c r="G418" s="41"/>
    </row>
    <row r="419" spans="1:7" ht="25.5" outlineLevel="3">
      <c r="A419" s="2" t="s">
        <v>479</v>
      </c>
      <c r="B419" s="2" t="s">
        <v>480</v>
      </c>
      <c r="C419" s="2" t="s">
        <v>4</v>
      </c>
      <c r="D419" s="4">
        <v>1863718.97</v>
      </c>
      <c r="E419" s="4">
        <v>0</v>
      </c>
      <c r="F419" s="7">
        <f t="shared" si="6"/>
        <v>0</v>
      </c>
    </row>
    <row r="420" spans="1:7" ht="38.25" outlineLevel="4">
      <c r="A420" s="2" t="s">
        <v>48</v>
      </c>
      <c r="B420" s="2" t="s">
        <v>480</v>
      </c>
      <c r="C420" s="2" t="s">
        <v>49</v>
      </c>
      <c r="D420" s="4">
        <v>1863718.97</v>
      </c>
      <c r="E420" s="4">
        <v>0</v>
      </c>
      <c r="F420" s="7">
        <f t="shared" si="6"/>
        <v>0</v>
      </c>
    </row>
    <row r="421" spans="1:7" ht="25.5" outlineLevel="3">
      <c r="A421" s="2" t="s">
        <v>481</v>
      </c>
      <c r="B421" s="2" t="s">
        <v>482</v>
      </c>
      <c r="C421" s="2" t="s">
        <v>4</v>
      </c>
      <c r="D421" s="4">
        <v>263463.62</v>
      </c>
      <c r="E421" s="4">
        <v>200734.69</v>
      </c>
      <c r="F421" s="7">
        <f t="shared" si="6"/>
        <v>0.76190667235195508</v>
      </c>
    </row>
    <row r="422" spans="1:7" ht="38.25" outlineLevel="4">
      <c r="A422" s="2" t="s">
        <v>48</v>
      </c>
      <c r="B422" s="2" t="s">
        <v>482</v>
      </c>
      <c r="C422" s="2" t="s">
        <v>49</v>
      </c>
      <c r="D422" s="4">
        <v>263463.62</v>
      </c>
      <c r="E422" s="4">
        <v>200734.69</v>
      </c>
      <c r="F422" s="7">
        <f t="shared" si="6"/>
        <v>0.76190667235195508</v>
      </c>
    </row>
    <row r="423" spans="1:7" ht="51" outlineLevel="3">
      <c r="A423" s="2" t="s">
        <v>483</v>
      </c>
      <c r="B423" s="2" t="s">
        <v>484</v>
      </c>
      <c r="C423" s="2" t="s">
        <v>4</v>
      </c>
      <c r="D423" s="4">
        <v>120000</v>
      </c>
      <c r="E423" s="4">
        <v>120000</v>
      </c>
      <c r="F423" s="7">
        <f t="shared" si="6"/>
        <v>1</v>
      </c>
    </row>
    <row r="424" spans="1:7" ht="38.25" outlineLevel="4">
      <c r="A424" s="2" t="s">
        <v>48</v>
      </c>
      <c r="B424" s="2" t="s">
        <v>484</v>
      </c>
      <c r="C424" s="2" t="s">
        <v>49</v>
      </c>
      <c r="D424" s="4">
        <v>120000</v>
      </c>
      <c r="E424" s="4">
        <v>120000</v>
      </c>
      <c r="F424" s="7">
        <f t="shared" si="6"/>
        <v>1</v>
      </c>
    </row>
    <row r="425" spans="1:7" ht="25.5" outlineLevel="3">
      <c r="A425" s="2" t="s">
        <v>485</v>
      </c>
      <c r="B425" s="2" t="s">
        <v>486</v>
      </c>
      <c r="C425" s="2" t="s">
        <v>4</v>
      </c>
      <c r="D425" s="4">
        <v>446609.39</v>
      </c>
      <c r="E425" s="4">
        <v>0</v>
      </c>
      <c r="F425" s="7">
        <f t="shared" si="6"/>
        <v>0</v>
      </c>
    </row>
    <row r="426" spans="1:7" ht="38.25" outlineLevel="4">
      <c r="A426" s="2" t="s">
        <v>48</v>
      </c>
      <c r="B426" s="2" t="s">
        <v>486</v>
      </c>
      <c r="C426" s="2" t="s">
        <v>49</v>
      </c>
      <c r="D426" s="4">
        <v>446609.39</v>
      </c>
      <c r="E426" s="4">
        <v>0</v>
      </c>
      <c r="F426" s="7">
        <f t="shared" si="6"/>
        <v>0</v>
      </c>
    </row>
    <row r="427" spans="1:7" ht="25.5" outlineLevel="3">
      <c r="A427" s="2" t="s">
        <v>487</v>
      </c>
      <c r="B427" s="2" t="s">
        <v>488</v>
      </c>
      <c r="C427" s="2" t="s">
        <v>4</v>
      </c>
      <c r="D427" s="4">
        <v>120000</v>
      </c>
      <c r="E427" s="4">
        <v>0</v>
      </c>
      <c r="F427" s="7">
        <f t="shared" si="6"/>
        <v>0</v>
      </c>
    </row>
    <row r="428" spans="1:7" ht="38.25" outlineLevel="4">
      <c r="A428" s="2" t="s">
        <v>48</v>
      </c>
      <c r="B428" s="2" t="s">
        <v>488</v>
      </c>
      <c r="C428" s="2" t="s">
        <v>49</v>
      </c>
      <c r="D428" s="4">
        <v>120000</v>
      </c>
      <c r="E428" s="4">
        <v>0</v>
      </c>
      <c r="F428" s="7">
        <f t="shared" si="6"/>
        <v>0</v>
      </c>
    </row>
    <row r="429" spans="1:7" ht="63.75" outlineLevel="3">
      <c r="A429" s="2" t="s">
        <v>489</v>
      </c>
      <c r="B429" s="2" t="s">
        <v>490</v>
      </c>
      <c r="C429" s="2" t="s">
        <v>4</v>
      </c>
      <c r="D429" s="4">
        <v>53900</v>
      </c>
      <c r="E429" s="4">
        <v>53900</v>
      </c>
      <c r="F429" s="7">
        <f t="shared" si="6"/>
        <v>1</v>
      </c>
    </row>
    <row r="430" spans="1:7" ht="63.75" outlineLevel="4">
      <c r="A430" s="2" t="s">
        <v>52</v>
      </c>
      <c r="B430" s="2" t="s">
        <v>490</v>
      </c>
      <c r="C430" s="2" t="s">
        <v>53</v>
      </c>
      <c r="D430" s="4">
        <v>53900</v>
      </c>
      <c r="E430" s="4">
        <v>53900</v>
      </c>
      <c r="F430" s="7">
        <f t="shared" si="6"/>
        <v>1</v>
      </c>
    </row>
    <row r="431" spans="1:7" s="42" customFormat="1" ht="25.5" outlineLevel="2">
      <c r="A431" s="38" t="s">
        <v>491</v>
      </c>
      <c r="B431" s="38" t="s">
        <v>492</v>
      </c>
      <c r="C431" s="38" t="s">
        <v>4</v>
      </c>
      <c r="D431" s="39">
        <v>1379537.89</v>
      </c>
      <c r="E431" s="39">
        <v>1070712.25</v>
      </c>
      <c r="F431" s="40">
        <f t="shared" si="6"/>
        <v>0.77613834151376593</v>
      </c>
      <c r="G431" s="41"/>
    </row>
    <row r="432" spans="1:7" ht="51" outlineLevel="3">
      <c r="A432" s="2" t="s">
        <v>493</v>
      </c>
      <c r="B432" s="2" t="s">
        <v>494</v>
      </c>
      <c r="C432" s="2" t="s">
        <v>4</v>
      </c>
      <c r="D432" s="4">
        <v>32730</v>
      </c>
      <c r="E432" s="4">
        <v>0</v>
      </c>
      <c r="F432" s="7">
        <f t="shared" si="6"/>
        <v>0</v>
      </c>
    </row>
    <row r="433" spans="1:7" ht="38.25" outlineLevel="4">
      <c r="A433" s="2" t="s">
        <v>48</v>
      </c>
      <c r="B433" s="2" t="s">
        <v>494</v>
      </c>
      <c r="C433" s="2" t="s">
        <v>49</v>
      </c>
      <c r="D433" s="4">
        <v>32730</v>
      </c>
      <c r="E433" s="4">
        <v>0</v>
      </c>
      <c r="F433" s="7">
        <f t="shared" si="6"/>
        <v>0</v>
      </c>
    </row>
    <row r="434" spans="1:7" ht="25.5" outlineLevel="3">
      <c r="A434" s="2" t="s">
        <v>495</v>
      </c>
      <c r="B434" s="2" t="s">
        <v>496</v>
      </c>
      <c r="C434" s="2" t="s">
        <v>4</v>
      </c>
      <c r="D434" s="4">
        <v>1346807.89</v>
      </c>
      <c r="E434" s="4">
        <v>1070712.25</v>
      </c>
      <c r="F434" s="7">
        <f t="shared" si="6"/>
        <v>0.7949999832567064</v>
      </c>
    </row>
    <row r="435" spans="1:7" ht="38.25" outlineLevel="4">
      <c r="A435" s="2" t="s">
        <v>48</v>
      </c>
      <c r="B435" s="2" t="s">
        <v>496</v>
      </c>
      <c r="C435" s="2" t="s">
        <v>49</v>
      </c>
      <c r="D435" s="4">
        <v>1346807.89</v>
      </c>
      <c r="E435" s="4">
        <v>1070712.25</v>
      </c>
      <c r="F435" s="7">
        <f t="shared" si="6"/>
        <v>0.7949999832567064</v>
      </c>
    </row>
    <row r="436" spans="1:7" s="42" customFormat="1" ht="51" outlineLevel="2">
      <c r="A436" s="38" t="s">
        <v>497</v>
      </c>
      <c r="B436" s="38" t="s">
        <v>498</v>
      </c>
      <c r="C436" s="38" t="s">
        <v>4</v>
      </c>
      <c r="D436" s="39">
        <v>180000</v>
      </c>
      <c r="E436" s="39">
        <v>49000</v>
      </c>
      <c r="F436" s="40">
        <f t="shared" si="6"/>
        <v>0.2722222222222222</v>
      </c>
      <c r="G436" s="41"/>
    </row>
    <row r="437" spans="1:7" ht="38.25" outlineLevel="3">
      <c r="A437" s="2" t="s">
        <v>499</v>
      </c>
      <c r="B437" s="2" t="s">
        <v>500</v>
      </c>
      <c r="C437" s="2" t="s">
        <v>4</v>
      </c>
      <c r="D437" s="4">
        <v>131000</v>
      </c>
      <c r="E437" s="4">
        <v>0</v>
      </c>
      <c r="F437" s="7">
        <f t="shared" si="6"/>
        <v>0</v>
      </c>
    </row>
    <row r="438" spans="1:7" ht="38.25" outlineLevel="4">
      <c r="A438" s="2" t="s">
        <v>48</v>
      </c>
      <c r="B438" s="2" t="s">
        <v>500</v>
      </c>
      <c r="C438" s="2" t="s">
        <v>49</v>
      </c>
      <c r="D438" s="4">
        <v>131000</v>
      </c>
      <c r="E438" s="4">
        <v>0</v>
      </c>
      <c r="F438" s="7">
        <f t="shared" si="6"/>
        <v>0</v>
      </c>
    </row>
    <row r="439" spans="1:7" outlineLevel="3">
      <c r="A439" s="2" t="s">
        <v>501</v>
      </c>
      <c r="B439" s="2" t="s">
        <v>502</v>
      </c>
      <c r="C439" s="2" t="s">
        <v>4</v>
      </c>
      <c r="D439" s="4">
        <v>49000</v>
      </c>
      <c r="E439" s="4">
        <v>49000</v>
      </c>
      <c r="F439" s="7">
        <f t="shared" si="6"/>
        <v>1</v>
      </c>
    </row>
    <row r="440" spans="1:7" ht="38.25" outlineLevel="4">
      <c r="A440" s="2" t="s">
        <v>48</v>
      </c>
      <c r="B440" s="2" t="s">
        <v>502</v>
      </c>
      <c r="C440" s="2" t="s">
        <v>49</v>
      </c>
      <c r="D440" s="4">
        <v>49000</v>
      </c>
      <c r="E440" s="4">
        <v>49000</v>
      </c>
      <c r="F440" s="7">
        <f t="shared" si="6"/>
        <v>1</v>
      </c>
    </row>
    <row r="441" spans="1:7" ht="63.75">
      <c r="A441" s="25" t="s">
        <v>503</v>
      </c>
      <c r="B441" s="25" t="s">
        <v>504</v>
      </c>
      <c r="C441" s="25" t="s">
        <v>4</v>
      </c>
      <c r="D441" s="26">
        <v>36212979.030000001</v>
      </c>
      <c r="E441" s="26">
        <v>30968717.969999999</v>
      </c>
      <c r="F441" s="27">
        <f t="shared" si="6"/>
        <v>0.85518283222003122</v>
      </c>
      <c r="G441" s="32">
        <v>13</v>
      </c>
    </row>
    <row r="442" spans="1:7" outlineLevel="1">
      <c r="A442" s="35" t="s">
        <v>163</v>
      </c>
      <c r="B442" s="35" t="s">
        <v>505</v>
      </c>
      <c r="C442" s="35" t="s">
        <v>4</v>
      </c>
      <c r="D442" s="36">
        <v>36212979.030000001</v>
      </c>
      <c r="E442" s="36">
        <v>30968717.969999999</v>
      </c>
      <c r="F442" s="37">
        <f t="shared" si="6"/>
        <v>0.85518283222003122</v>
      </c>
    </row>
    <row r="443" spans="1:7" s="42" customFormat="1" ht="51" outlineLevel="2">
      <c r="A443" s="38" t="s">
        <v>506</v>
      </c>
      <c r="B443" s="38" t="s">
        <v>507</v>
      </c>
      <c r="C443" s="38" t="s">
        <v>4</v>
      </c>
      <c r="D443" s="39">
        <v>35812979.030000001</v>
      </c>
      <c r="E443" s="39">
        <v>30943717.969999999</v>
      </c>
      <c r="F443" s="40">
        <f t="shared" si="6"/>
        <v>0.86403641383976759</v>
      </c>
      <c r="G443" s="41"/>
    </row>
    <row r="444" spans="1:7" ht="51" outlineLevel="3">
      <c r="A444" s="2" t="s">
        <v>508</v>
      </c>
      <c r="B444" s="2" t="s">
        <v>509</v>
      </c>
      <c r="C444" s="2" t="s">
        <v>4</v>
      </c>
      <c r="D444" s="4">
        <v>20637135.93</v>
      </c>
      <c r="E444" s="4">
        <v>19220947.949999999</v>
      </c>
      <c r="F444" s="7">
        <f t="shared" si="6"/>
        <v>0.93137671890112905</v>
      </c>
    </row>
    <row r="445" spans="1:7" ht="38.25" outlineLevel="4">
      <c r="A445" s="2" t="s">
        <v>48</v>
      </c>
      <c r="B445" s="2" t="s">
        <v>509</v>
      </c>
      <c r="C445" s="2" t="s">
        <v>49</v>
      </c>
      <c r="D445" s="4">
        <v>20637135.93</v>
      </c>
      <c r="E445" s="4">
        <v>19220947.949999999</v>
      </c>
      <c r="F445" s="7">
        <f t="shared" si="6"/>
        <v>0.93137671890112905</v>
      </c>
    </row>
    <row r="446" spans="1:7" ht="63.75" outlineLevel="3">
      <c r="A446" s="2" t="s">
        <v>510</v>
      </c>
      <c r="B446" s="2" t="s">
        <v>511</v>
      </c>
      <c r="C446" s="2" t="s">
        <v>4</v>
      </c>
      <c r="D446" s="4">
        <v>4324838.0999999996</v>
      </c>
      <c r="E446" s="4">
        <v>4324838.0999999996</v>
      </c>
      <c r="F446" s="7">
        <f t="shared" si="6"/>
        <v>1</v>
      </c>
    </row>
    <row r="447" spans="1:7" ht="38.25" outlineLevel="4">
      <c r="A447" s="2" t="s">
        <v>48</v>
      </c>
      <c r="B447" s="2" t="s">
        <v>511</v>
      </c>
      <c r="C447" s="2" t="s">
        <v>49</v>
      </c>
      <c r="D447" s="4">
        <v>4324838.0999999996</v>
      </c>
      <c r="E447" s="4">
        <v>4324838.0999999996</v>
      </c>
      <c r="F447" s="7">
        <f t="shared" si="6"/>
        <v>1</v>
      </c>
    </row>
    <row r="448" spans="1:7" ht="38.25" outlineLevel="3">
      <c r="A448" s="2" t="s">
        <v>512</v>
      </c>
      <c r="B448" s="2" t="s">
        <v>513</v>
      </c>
      <c r="C448" s="2" t="s">
        <v>4</v>
      </c>
      <c r="D448" s="4">
        <v>6452795.54</v>
      </c>
      <c r="E448" s="4">
        <v>4182920.72</v>
      </c>
      <c r="F448" s="7">
        <f t="shared" si="6"/>
        <v>0.64823388468930165</v>
      </c>
    </row>
    <row r="449" spans="1:7" outlineLevel="4">
      <c r="A449" s="2" t="s">
        <v>217</v>
      </c>
      <c r="B449" s="2" t="s">
        <v>513</v>
      </c>
      <c r="C449" s="2" t="s">
        <v>218</v>
      </c>
      <c r="D449" s="4">
        <v>6452795.54</v>
      </c>
      <c r="E449" s="4">
        <v>4182920.72</v>
      </c>
      <c r="F449" s="7">
        <f t="shared" si="6"/>
        <v>0.64823388468930165</v>
      </c>
    </row>
    <row r="450" spans="1:7" ht="102" outlineLevel="3">
      <c r="A450" s="2" t="s">
        <v>514</v>
      </c>
      <c r="B450" s="2" t="s">
        <v>515</v>
      </c>
      <c r="C450" s="2" t="s">
        <v>4</v>
      </c>
      <c r="D450" s="4">
        <v>4256795.46</v>
      </c>
      <c r="E450" s="4">
        <v>3215011.2</v>
      </c>
      <c r="F450" s="7">
        <f t="shared" si="6"/>
        <v>0.75526560536220833</v>
      </c>
    </row>
    <row r="451" spans="1:7" outlineLevel="4">
      <c r="A451" s="2" t="s">
        <v>217</v>
      </c>
      <c r="B451" s="2" t="s">
        <v>515</v>
      </c>
      <c r="C451" s="2" t="s">
        <v>218</v>
      </c>
      <c r="D451" s="4">
        <v>4256795.46</v>
      </c>
      <c r="E451" s="4">
        <v>3215011.2</v>
      </c>
      <c r="F451" s="7">
        <f t="shared" si="6"/>
        <v>0.75526560536220833</v>
      </c>
    </row>
    <row r="452" spans="1:7" ht="89.25" outlineLevel="3">
      <c r="A452" s="2" t="s">
        <v>516</v>
      </c>
      <c r="B452" s="2" t="s">
        <v>517</v>
      </c>
      <c r="C452" s="2" t="s">
        <v>4</v>
      </c>
      <c r="D452" s="4">
        <v>141414</v>
      </c>
      <c r="E452" s="4">
        <v>0</v>
      </c>
      <c r="F452" s="7">
        <f t="shared" si="6"/>
        <v>0</v>
      </c>
    </row>
    <row r="453" spans="1:7" ht="38.25" outlineLevel="4">
      <c r="A453" s="2" t="s">
        <v>48</v>
      </c>
      <c r="B453" s="2" t="s">
        <v>517</v>
      </c>
      <c r="C453" s="2" t="s">
        <v>49</v>
      </c>
      <c r="D453" s="4">
        <v>141414</v>
      </c>
      <c r="E453" s="4">
        <v>0</v>
      </c>
      <c r="F453" s="7">
        <f t="shared" si="6"/>
        <v>0</v>
      </c>
    </row>
    <row r="454" spans="1:7" s="42" customFormat="1" ht="38.25" outlineLevel="2">
      <c r="A454" s="38" t="s">
        <v>518</v>
      </c>
      <c r="B454" s="38" t="s">
        <v>519</v>
      </c>
      <c r="C454" s="38" t="s">
        <v>4</v>
      </c>
      <c r="D454" s="39">
        <v>400000</v>
      </c>
      <c r="E454" s="39">
        <v>25000</v>
      </c>
      <c r="F454" s="40">
        <f t="shared" si="6"/>
        <v>6.25E-2</v>
      </c>
      <c r="G454" s="41"/>
    </row>
    <row r="455" spans="1:7" ht="25.5" outlineLevel="3">
      <c r="A455" s="2" t="s">
        <v>520</v>
      </c>
      <c r="B455" s="2" t="s">
        <v>521</v>
      </c>
      <c r="C455" s="2" t="s">
        <v>4</v>
      </c>
      <c r="D455" s="4">
        <v>375000</v>
      </c>
      <c r="E455" s="4">
        <v>0</v>
      </c>
      <c r="F455" s="7">
        <f t="shared" si="6"/>
        <v>0</v>
      </c>
    </row>
    <row r="456" spans="1:7" ht="38.25" outlineLevel="4">
      <c r="A456" s="2" t="s">
        <v>48</v>
      </c>
      <c r="B456" s="2" t="s">
        <v>521</v>
      </c>
      <c r="C456" s="2" t="s">
        <v>49</v>
      </c>
      <c r="D456" s="4">
        <v>375000</v>
      </c>
      <c r="E456" s="4">
        <v>0</v>
      </c>
      <c r="F456" s="7">
        <f t="shared" si="6"/>
        <v>0</v>
      </c>
    </row>
    <row r="457" spans="1:7" ht="89.25" outlineLevel="3">
      <c r="A457" s="2" t="s">
        <v>522</v>
      </c>
      <c r="B457" s="2" t="s">
        <v>523</v>
      </c>
      <c r="C457" s="2" t="s">
        <v>4</v>
      </c>
      <c r="D457" s="4">
        <v>25000</v>
      </c>
      <c r="E457" s="4">
        <v>25000</v>
      </c>
      <c r="F457" s="7">
        <f t="shared" si="6"/>
        <v>1</v>
      </c>
    </row>
    <row r="458" spans="1:7" ht="38.25" outlineLevel="4">
      <c r="A458" s="2" t="s">
        <v>48</v>
      </c>
      <c r="B458" s="2" t="s">
        <v>523</v>
      </c>
      <c r="C458" s="2" t="s">
        <v>49</v>
      </c>
      <c r="D458" s="4">
        <v>25000</v>
      </c>
      <c r="E458" s="4">
        <v>25000</v>
      </c>
      <c r="F458" s="7">
        <f t="shared" si="6"/>
        <v>1</v>
      </c>
    </row>
    <row r="459" spans="1:7" ht="76.5">
      <c r="A459" s="25" t="s">
        <v>524</v>
      </c>
      <c r="B459" s="25" t="s">
        <v>525</v>
      </c>
      <c r="C459" s="25" t="s">
        <v>4</v>
      </c>
      <c r="D459" s="26">
        <v>9557260.7400000002</v>
      </c>
      <c r="E459" s="26">
        <v>7557260.7400000002</v>
      </c>
      <c r="F459" s="27">
        <f t="shared" si="6"/>
        <v>0.7907350176573712</v>
      </c>
      <c r="G459" s="32">
        <v>14</v>
      </c>
    </row>
    <row r="460" spans="1:7" outlineLevel="1">
      <c r="A460" s="35" t="s">
        <v>163</v>
      </c>
      <c r="B460" s="35" t="s">
        <v>526</v>
      </c>
      <c r="C460" s="35" t="s">
        <v>4</v>
      </c>
      <c r="D460" s="36">
        <v>9557260.7400000002</v>
      </c>
      <c r="E460" s="36">
        <v>7557260.7400000002</v>
      </c>
      <c r="F460" s="37">
        <f t="shared" ref="F460:F523" si="7">E460/D460</f>
        <v>0.7907350176573712</v>
      </c>
    </row>
    <row r="461" spans="1:7" s="42" customFormat="1" ht="38.25" outlineLevel="2">
      <c r="A461" s="38" t="s">
        <v>527</v>
      </c>
      <c r="B461" s="38" t="s">
        <v>528</v>
      </c>
      <c r="C461" s="38" t="s">
        <v>4</v>
      </c>
      <c r="D461" s="39">
        <v>9557260.7400000002</v>
      </c>
      <c r="E461" s="39">
        <v>7557260.7400000002</v>
      </c>
      <c r="F461" s="40">
        <f t="shared" si="7"/>
        <v>0.7907350176573712</v>
      </c>
      <c r="G461" s="41"/>
    </row>
    <row r="462" spans="1:7" ht="38.25" outlineLevel="3">
      <c r="A462" s="2" t="s">
        <v>529</v>
      </c>
      <c r="B462" s="2" t="s">
        <v>530</v>
      </c>
      <c r="C462" s="2" t="s">
        <v>4</v>
      </c>
      <c r="D462" s="4">
        <v>1500000</v>
      </c>
      <c r="E462" s="4">
        <v>0</v>
      </c>
      <c r="F462" s="7">
        <f t="shared" si="7"/>
        <v>0</v>
      </c>
    </row>
    <row r="463" spans="1:7" ht="38.25" outlineLevel="4">
      <c r="A463" s="2" t="s">
        <v>48</v>
      </c>
      <c r="B463" s="2" t="s">
        <v>530</v>
      </c>
      <c r="C463" s="2" t="s">
        <v>49</v>
      </c>
      <c r="D463" s="4">
        <v>1500000</v>
      </c>
      <c r="E463" s="4">
        <v>0</v>
      </c>
      <c r="F463" s="7">
        <f t="shared" si="7"/>
        <v>0</v>
      </c>
    </row>
    <row r="464" spans="1:7" ht="63.75" outlineLevel="3">
      <c r="A464" s="2" t="s">
        <v>531</v>
      </c>
      <c r="B464" s="2" t="s">
        <v>532</v>
      </c>
      <c r="C464" s="2" t="s">
        <v>4</v>
      </c>
      <c r="D464" s="4">
        <v>598802.6</v>
      </c>
      <c r="E464" s="4">
        <v>598802.6</v>
      </c>
      <c r="F464" s="7">
        <f t="shared" si="7"/>
        <v>1</v>
      </c>
    </row>
    <row r="465" spans="1:6" ht="38.25" outlineLevel="4">
      <c r="A465" s="2" t="s">
        <v>48</v>
      </c>
      <c r="B465" s="2" t="s">
        <v>532</v>
      </c>
      <c r="C465" s="2" t="s">
        <v>49</v>
      </c>
      <c r="D465" s="4">
        <v>598802.6</v>
      </c>
      <c r="E465" s="4">
        <v>598802.6</v>
      </c>
      <c r="F465" s="7">
        <f t="shared" si="7"/>
        <v>1</v>
      </c>
    </row>
    <row r="466" spans="1:6" ht="38.25" outlineLevel="3">
      <c r="A466" s="2" t="s">
        <v>533</v>
      </c>
      <c r="B466" s="2" t="s">
        <v>534</v>
      </c>
      <c r="C466" s="2" t="s">
        <v>4</v>
      </c>
      <c r="D466" s="4">
        <v>330024.19</v>
      </c>
      <c r="E466" s="4">
        <v>330024.19</v>
      </c>
      <c r="F466" s="7">
        <f t="shared" si="7"/>
        <v>1</v>
      </c>
    </row>
    <row r="467" spans="1:6" ht="38.25" outlineLevel="4">
      <c r="A467" s="2" t="s">
        <v>48</v>
      </c>
      <c r="B467" s="2" t="s">
        <v>534</v>
      </c>
      <c r="C467" s="2" t="s">
        <v>49</v>
      </c>
      <c r="D467" s="4">
        <v>330024.19</v>
      </c>
      <c r="E467" s="4">
        <v>330024.19</v>
      </c>
      <c r="F467" s="7">
        <f t="shared" si="7"/>
        <v>1</v>
      </c>
    </row>
    <row r="468" spans="1:6" ht="63.75" outlineLevel="3">
      <c r="A468" s="2" t="s">
        <v>535</v>
      </c>
      <c r="B468" s="2" t="s">
        <v>536</v>
      </c>
      <c r="C468" s="2" t="s">
        <v>4</v>
      </c>
      <c r="D468" s="4">
        <v>752000</v>
      </c>
      <c r="E468" s="4">
        <v>752000</v>
      </c>
      <c r="F468" s="7">
        <f t="shared" si="7"/>
        <v>1</v>
      </c>
    </row>
    <row r="469" spans="1:6" ht="38.25" outlineLevel="4">
      <c r="A469" s="2" t="s">
        <v>48</v>
      </c>
      <c r="B469" s="2" t="s">
        <v>536</v>
      </c>
      <c r="C469" s="2" t="s">
        <v>49</v>
      </c>
      <c r="D469" s="4">
        <v>752000</v>
      </c>
      <c r="E469" s="4">
        <v>752000</v>
      </c>
      <c r="F469" s="7">
        <f t="shared" si="7"/>
        <v>1</v>
      </c>
    </row>
    <row r="470" spans="1:6" ht="51" outlineLevel="3">
      <c r="A470" s="2" t="s">
        <v>537</v>
      </c>
      <c r="B470" s="2" t="s">
        <v>538</v>
      </c>
      <c r="C470" s="2" t="s">
        <v>4</v>
      </c>
      <c r="D470" s="4">
        <v>553813.97</v>
      </c>
      <c r="E470" s="4">
        <v>553813.97</v>
      </c>
      <c r="F470" s="7">
        <f t="shared" si="7"/>
        <v>1</v>
      </c>
    </row>
    <row r="471" spans="1:6" ht="38.25" outlineLevel="4">
      <c r="A471" s="2" t="s">
        <v>48</v>
      </c>
      <c r="B471" s="2" t="s">
        <v>538</v>
      </c>
      <c r="C471" s="2" t="s">
        <v>49</v>
      </c>
      <c r="D471" s="4">
        <v>553813.97</v>
      </c>
      <c r="E471" s="4">
        <v>553813.97</v>
      </c>
      <c r="F471" s="7">
        <f t="shared" si="7"/>
        <v>1</v>
      </c>
    </row>
    <row r="472" spans="1:6" ht="63.75" outlineLevel="3">
      <c r="A472" s="2" t="s">
        <v>539</v>
      </c>
      <c r="B472" s="2" t="s">
        <v>540</v>
      </c>
      <c r="C472" s="2" t="s">
        <v>4</v>
      </c>
      <c r="D472" s="4">
        <v>550258.14</v>
      </c>
      <c r="E472" s="4">
        <v>550258.14</v>
      </c>
      <c r="F472" s="7">
        <f t="shared" si="7"/>
        <v>1</v>
      </c>
    </row>
    <row r="473" spans="1:6" ht="38.25" outlineLevel="4">
      <c r="A473" s="2" t="s">
        <v>48</v>
      </c>
      <c r="B473" s="2" t="s">
        <v>540</v>
      </c>
      <c r="C473" s="2" t="s">
        <v>49</v>
      </c>
      <c r="D473" s="4">
        <v>550258.14</v>
      </c>
      <c r="E473" s="4">
        <v>550258.14</v>
      </c>
      <c r="F473" s="7">
        <f t="shared" si="7"/>
        <v>1</v>
      </c>
    </row>
    <row r="474" spans="1:6" ht="38.25" outlineLevel="3">
      <c r="A474" s="2" t="s">
        <v>541</v>
      </c>
      <c r="B474" s="2" t="s">
        <v>542</v>
      </c>
      <c r="C474" s="2" t="s">
        <v>4</v>
      </c>
      <c r="D474" s="4">
        <v>1692012.15</v>
      </c>
      <c r="E474" s="4">
        <v>1692012.15</v>
      </c>
      <c r="F474" s="7">
        <f t="shared" si="7"/>
        <v>1</v>
      </c>
    </row>
    <row r="475" spans="1:6" ht="38.25" outlineLevel="4">
      <c r="A475" s="2" t="s">
        <v>48</v>
      </c>
      <c r="B475" s="2" t="s">
        <v>542</v>
      </c>
      <c r="C475" s="2" t="s">
        <v>49</v>
      </c>
      <c r="D475" s="4">
        <v>1692012.15</v>
      </c>
      <c r="E475" s="4">
        <v>1692012.15</v>
      </c>
      <c r="F475" s="7">
        <f t="shared" si="7"/>
        <v>1</v>
      </c>
    </row>
    <row r="476" spans="1:6" ht="51" outlineLevel="3">
      <c r="A476" s="2" t="s">
        <v>543</v>
      </c>
      <c r="B476" s="2" t="s">
        <v>544</v>
      </c>
      <c r="C476" s="2" t="s">
        <v>4</v>
      </c>
      <c r="D476" s="4">
        <v>136000</v>
      </c>
      <c r="E476" s="4">
        <v>136000</v>
      </c>
      <c r="F476" s="7">
        <f t="shared" si="7"/>
        <v>1</v>
      </c>
    </row>
    <row r="477" spans="1:6" ht="38.25" outlineLevel="4">
      <c r="A477" s="2" t="s">
        <v>48</v>
      </c>
      <c r="B477" s="2" t="s">
        <v>544</v>
      </c>
      <c r="C477" s="2" t="s">
        <v>49</v>
      </c>
      <c r="D477" s="4">
        <v>136000</v>
      </c>
      <c r="E477" s="4">
        <v>136000</v>
      </c>
      <c r="F477" s="7">
        <f t="shared" si="7"/>
        <v>1</v>
      </c>
    </row>
    <row r="478" spans="1:6" ht="51" outlineLevel="3">
      <c r="A478" s="2" t="s">
        <v>545</v>
      </c>
      <c r="B478" s="2" t="s">
        <v>546</v>
      </c>
      <c r="C478" s="2" t="s">
        <v>4</v>
      </c>
      <c r="D478" s="4">
        <v>432990.68</v>
      </c>
      <c r="E478" s="4">
        <v>432990.68</v>
      </c>
      <c r="F478" s="7">
        <f t="shared" si="7"/>
        <v>1</v>
      </c>
    </row>
    <row r="479" spans="1:6" ht="38.25" outlineLevel="4">
      <c r="A479" s="2" t="s">
        <v>48</v>
      </c>
      <c r="B479" s="2" t="s">
        <v>546</v>
      </c>
      <c r="C479" s="2" t="s">
        <v>49</v>
      </c>
      <c r="D479" s="4">
        <v>432990.68</v>
      </c>
      <c r="E479" s="4">
        <v>432990.68</v>
      </c>
      <c r="F479" s="7">
        <f t="shared" si="7"/>
        <v>1</v>
      </c>
    </row>
    <row r="480" spans="1:6" ht="63.75" outlineLevel="3">
      <c r="A480" s="2" t="s">
        <v>547</v>
      </c>
      <c r="B480" s="2" t="s">
        <v>548</v>
      </c>
      <c r="C480" s="2" t="s">
        <v>4</v>
      </c>
      <c r="D480" s="4">
        <v>675451.84</v>
      </c>
      <c r="E480" s="4">
        <v>675451.84</v>
      </c>
      <c r="F480" s="7">
        <f t="shared" si="7"/>
        <v>1</v>
      </c>
    </row>
    <row r="481" spans="1:7" ht="38.25" outlineLevel="4">
      <c r="A481" s="2" t="s">
        <v>48</v>
      </c>
      <c r="B481" s="2" t="s">
        <v>548</v>
      </c>
      <c r="C481" s="2" t="s">
        <v>49</v>
      </c>
      <c r="D481" s="4">
        <v>675451.84</v>
      </c>
      <c r="E481" s="4">
        <v>675451.84</v>
      </c>
      <c r="F481" s="7">
        <f t="shared" si="7"/>
        <v>1</v>
      </c>
    </row>
    <row r="482" spans="1:7" ht="63.75" outlineLevel="3">
      <c r="A482" s="2" t="s">
        <v>549</v>
      </c>
      <c r="B482" s="2" t="s">
        <v>550</v>
      </c>
      <c r="C482" s="2" t="s">
        <v>4</v>
      </c>
      <c r="D482" s="4">
        <v>996712.06</v>
      </c>
      <c r="E482" s="4">
        <v>996712.06</v>
      </c>
      <c r="F482" s="7">
        <f t="shared" si="7"/>
        <v>1</v>
      </c>
    </row>
    <row r="483" spans="1:7" ht="38.25" outlineLevel="4">
      <c r="A483" s="2" t="s">
        <v>48</v>
      </c>
      <c r="B483" s="2" t="s">
        <v>550</v>
      </c>
      <c r="C483" s="2" t="s">
        <v>49</v>
      </c>
      <c r="D483" s="4">
        <v>996712.06</v>
      </c>
      <c r="E483" s="4">
        <v>996712.06</v>
      </c>
      <c r="F483" s="7">
        <f t="shared" si="7"/>
        <v>1</v>
      </c>
    </row>
    <row r="484" spans="1:7" ht="63.75" outlineLevel="3">
      <c r="A484" s="2" t="s">
        <v>551</v>
      </c>
      <c r="B484" s="2" t="s">
        <v>552</v>
      </c>
      <c r="C484" s="2" t="s">
        <v>4</v>
      </c>
      <c r="D484" s="4">
        <v>422323.4</v>
      </c>
      <c r="E484" s="4">
        <v>422323.4</v>
      </c>
      <c r="F484" s="7">
        <f t="shared" si="7"/>
        <v>1</v>
      </c>
    </row>
    <row r="485" spans="1:7" ht="38.25" outlineLevel="4">
      <c r="A485" s="2" t="s">
        <v>48</v>
      </c>
      <c r="B485" s="2" t="s">
        <v>552</v>
      </c>
      <c r="C485" s="2" t="s">
        <v>49</v>
      </c>
      <c r="D485" s="4">
        <v>422323.4</v>
      </c>
      <c r="E485" s="4">
        <v>422323.4</v>
      </c>
      <c r="F485" s="7">
        <f t="shared" si="7"/>
        <v>1</v>
      </c>
    </row>
    <row r="486" spans="1:7" ht="25.5" outlineLevel="3">
      <c r="A486" s="2" t="s">
        <v>553</v>
      </c>
      <c r="B486" s="2" t="s">
        <v>554</v>
      </c>
      <c r="C486" s="2" t="s">
        <v>4</v>
      </c>
      <c r="D486" s="4">
        <v>500000</v>
      </c>
      <c r="E486" s="4">
        <v>0</v>
      </c>
      <c r="F486" s="7">
        <f t="shared" si="7"/>
        <v>0</v>
      </c>
    </row>
    <row r="487" spans="1:7" ht="38.25" outlineLevel="4">
      <c r="A487" s="2" t="s">
        <v>48</v>
      </c>
      <c r="B487" s="2" t="s">
        <v>554</v>
      </c>
      <c r="C487" s="2" t="s">
        <v>49</v>
      </c>
      <c r="D487" s="4">
        <v>500000</v>
      </c>
      <c r="E487" s="4">
        <v>0</v>
      </c>
      <c r="F487" s="7">
        <f t="shared" si="7"/>
        <v>0</v>
      </c>
    </row>
    <row r="488" spans="1:7" ht="63.75" outlineLevel="3">
      <c r="A488" s="2" t="s">
        <v>555</v>
      </c>
      <c r="B488" s="2" t="s">
        <v>556</v>
      </c>
      <c r="C488" s="2" t="s">
        <v>4</v>
      </c>
      <c r="D488" s="4">
        <v>416871.71</v>
      </c>
      <c r="E488" s="4">
        <v>416871.71</v>
      </c>
      <c r="F488" s="7">
        <f t="shared" si="7"/>
        <v>1</v>
      </c>
    </row>
    <row r="489" spans="1:7" ht="38.25" outlineLevel="4">
      <c r="A489" s="2" t="s">
        <v>48</v>
      </c>
      <c r="B489" s="2" t="s">
        <v>556</v>
      </c>
      <c r="C489" s="2" t="s">
        <v>49</v>
      </c>
      <c r="D489" s="4">
        <v>416871.71</v>
      </c>
      <c r="E489" s="4">
        <v>416871.71</v>
      </c>
      <c r="F489" s="7">
        <f t="shared" si="7"/>
        <v>1</v>
      </c>
    </row>
    <row r="490" spans="1:7" ht="63.75">
      <c r="A490" s="25" t="s">
        <v>557</v>
      </c>
      <c r="B490" s="25" t="s">
        <v>558</v>
      </c>
      <c r="C490" s="25" t="s">
        <v>4</v>
      </c>
      <c r="D490" s="26">
        <v>3006942.17</v>
      </c>
      <c r="E490" s="26">
        <v>1757134.5</v>
      </c>
      <c r="F490" s="27">
        <f t="shared" si="7"/>
        <v>0.58435925955968748</v>
      </c>
      <c r="G490" s="32">
        <v>15</v>
      </c>
    </row>
    <row r="491" spans="1:7" outlineLevel="1">
      <c r="A491" s="35" t="s">
        <v>178</v>
      </c>
      <c r="B491" s="35" t="s">
        <v>559</v>
      </c>
      <c r="C491" s="35" t="s">
        <v>4</v>
      </c>
      <c r="D491" s="36">
        <v>3006942.17</v>
      </c>
      <c r="E491" s="36">
        <v>1757134.5</v>
      </c>
      <c r="F491" s="37">
        <f t="shared" si="7"/>
        <v>0.58435925955968748</v>
      </c>
    </row>
    <row r="492" spans="1:7" s="42" customFormat="1" ht="38.25" outlineLevel="2">
      <c r="A492" s="38" t="s">
        <v>560</v>
      </c>
      <c r="B492" s="38" t="s">
        <v>561</v>
      </c>
      <c r="C492" s="38" t="s">
        <v>4</v>
      </c>
      <c r="D492" s="39">
        <v>3006942.17</v>
      </c>
      <c r="E492" s="39">
        <v>1757134.5</v>
      </c>
      <c r="F492" s="40">
        <f t="shared" si="7"/>
        <v>0.58435925955968748</v>
      </c>
      <c r="G492" s="41"/>
    </row>
    <row r="493" spans="1:7" ht="25.5" outlineLevel="3">
      <c r="A493" s="2" t="s">
        <v>562</v>
      </c>
      <c r="B493" s="2" t="s">
        <v>563</v>
      </c>
      <c r="C493" s="2" t="s">
        <v>4</v>
      </c>
      <c r="D493" s="4">
        <v>112436.16</v>
      </c>
      <c r="E493" s="4">
        <v>30676.97</v>
      </c>
      <c r="F493" s="7">
        <f t="shared" si="7"/>
        <v>0.27283900481837869</v>
      </c>
    </row>
    <row r="494" spans="1:7" ht="38.25" outlineLevel="4">
      <c r="A494" s="2" t="s">
        <v>48</v>
      </c>
      <c r="B494" s="2" t="s">
        <v>563</v>
      </c>
      <c r="C494" s="2" t="s">
        <v>49</v>
      </c>
      <c r="D494" s="4">
        <v>112436.16</v>
      </c>
      <c r="E494" s="4">
        <v>30676.97</v>
      </c>
      <c r="F494" s="7">
        <f t="shared" si="7"/>
        <v>0.27283900481837869</v>
      </c>
    </row>
    <row r="495" spans="1:7" ht="25.5" outlineLevel="3">
      <c r="A495" s="2" t="s">
        <v>564</v>
      </c>
      <c r="B495" s="2" t="s">
        <v>565</v>
      </c>
      <c r="C495" s="2" t="s">
        <v>4</v>
      </c>
      <c r="D495" s="4">
        <v>1617930.35</v>
      </c>
      <c r="E495" s="4">
        <v>1489306.2</v>
      </c>
      <c r="F495" s="7">
        <f t="shared" si="7"/>
        <v>0.92050081142244466</v>
      </c>
    </row>
    <row r="496" spans="1:7" outlineLevel="4">
      <c r="A496" s="2" t="s">
        <v>217</v>
      </c>
      <c r="B496" s="2" t="s">
        <v>565</v>
      </c>
      <c r="C496" s="2" t="s">
        <v>218</v>
      </c>
      <c r="D496" s="4">
        <v>1617930.35</v>
      </c>
      <c r="E496" s="4">
        <v>1489306.2</v>
      </c>
      <c r="F496" s="7">
        <f t="shared" si="7"/>
        <v>0.92050081142244466</v>
      </c>
    </row>
    <row r="497" spans="1:7" ht="63.75" outlineLevel="3">
      <c r="A497" s="2" t="s">
        <v>566</v>
      </c>
      <c r="B497" s="2" t="s">
        <v>567</v>
      </c>
      <c r="C497" s="2" t="s">
        <v>4</v>
      </c>
      <c r="D497" s="4">
        <v>1276575.6599999999</v>
      </c>
      <c r="E497" s="4">
        <v>237151.33</v>
      </c>
      <c r="F497" s="7">
        <f t="shared" si="7"/>
        <v>0.1857714645757855</v>
      </c>
    </row>
    <row r="498" spans="1:7" ht="38.25" outlineLevel="4">
      <c r="A498" s="2" t="s">
        <v>48</v>
      </c>
      <c r="B498" s="2" t="s">
        <v>567</v>
      </c>
      <c r="C498" s="2" t="s">
        <v>49</v>
      </c>
      <c r="D498" s="4">
        <v>1276575.6599999999</v>
      </c>
      <c r="E498" s="4">
        <v>237151.33</v>
      </c>
      <c r="F498" s="7">
        <f t="shared" si="7"/>
        <v>0.1857714645757855</v>
      </c>
    </row>
    <row r="499" spans="1:7" ht="63.75">
      <c r="A499" s="25" t="s">
        <v>568</v>
      </c>
      <c r="B499" s="25" t="s">
        <v>569</v>
      </c>
      <c r="C499" s="25" t="s">
        <v>4</v>
      </c>
      <c r="D499" s="26">
        <v>7525780.2000000002</v>
      </c>
      <c r="E499" s="26">
        <v>7300705.4400000004</v>
      </c>
      <c r="F499" s="27">
        <f t="shared" si="7"/>
        <v>0.9700928336971627</v>
      </c>
      <c r="G499" s="32">
        <v>16</v>
      </c>
    </row>
    <row r="500" spans="1:7" outlineLevel="1">
      <c r="A500" s="35" t="s">
        <v>163</v>
      </c>
      <c r="B500" s="35" t="s">
        <v>570</v>
      </c>
      <c r="C500" s="35" t="s">
        <v>4</v>
      </c>
      <c r="D500" s="36">
        <v>7525780.2000000002</v>
      </c>
      <c r="E500" s="36">
        <v>7300705.4400000004</v>
      </c>
      <c r="F500" s="37">
        <f t="shared" si="7"/>
        <v>0.9700928336971627</v>
      </c>
    </row>
    <row r="501" spans="1:7" s="42" customFormat="1" outlineLevel="2">
      <c r="A501" s="38" t="s">
        <v>571</v>
      </c>
      <c r="B501" s="38" t="s">
        <v>572</v>
      </c>
      <c r="C501" s="38" t="s">
        <v>4</v>
      </c>
      <c r="D501" s="39">
        <v>7525780.2000000002</v>
      </c>
      <c r="E501" s="39">
        <v>7300705.4400000004</v>
      </c>
      <c r="F501" s="40">
        <f t="shared" si="7"/>
        <v>0.9700928336971627</v>
      </c>
      <c r="G501" s="41"/>
    </row>
    <row r="502" spans="1:7" ht="51" outlineLevel="3">
      <c r="A502" s="2" t="s">
        <v>573</v>
      </c>
      <c r="B502" s="2" t="s">
        <v>574</v>
      </c>
      <c r="C502" s="2" t="s">
        <v>4</v>
      </c>
      <c r="D502" s="4">
        <v>0</v>
      </c>
      <c r="E502" s="4">
        <v>0</v>
      </c>
      <c r="F502" s="7" t="e">
        <f t="shared" si="7"/>
        <v>#DIV/0!</v>
      </c>
    </row>
    <row r="503" spans="1:7" ht="38.25" outlineLevel="4">
      <c r="A503" s="2" t="s">
        <v>48</v>
      </c>
      <c r="B503" s="2" t="s">
        <v>574</v>
      </c>
      <c r="C503" s="2" t="s">
        <v>49</v>
      </c>
      <c r="D503" s="4">
        <v>0</v>
      </c>
      <c r="E503" s="4">
        <v>0</v>
      </c>
      <c r="F503" s="7" t="e">
        <f t="shared" si="7"/>
        <v>#DIV/0!</v>
      </c>
    </row>
    <row r="504" spans="1:7" ht="25.5" outlineLevel="3">
      <c r="A504" s="2" t="s">
        <v>575</v>
      </c>
      <c r="B504" s="2" t="s">
        <v>576</v>
      </c>
      <c r="C504" s="2" t="s">
        <v>4</v>
      </c>
      <c r="D504" s="4">
        <v>360000</v>
      </c>
      <c r="E504" s="4">
        <v>151750</v>
      </c>
      <c r="F504" s="7">
        <f t="shared" si="7"/>
        <v>0.42152777777777778</v>
      </c>
    </row>
    <row r="505" spans="1:7" ht="38.25" outlineLevel="4">
      <c r="A505" s="2" t="s">
        <v>48</v>
      </c>
      <c r="B505" s="2" t="s">
        <v>576</v>
      </c>
      <c r="C505" s="2" t="s">
        <v>49</v>
      </c>
      <c r="D505" s="4">
        <v>360000</v>
      </c>
      <c r="E505" s="4">
        <v>151750</v>
      </c>
      <c r="F505" s="7">
        <f t="shared" si="7"/>
        <v>0.42152777777777778</v>
      </c>
    </row>
    <row r="506" spans="1:7" ht="25.5" outlineLevel="3">
      <c r="A506" s="2" t="s">
        <v>577</v>
      </c>
      <c r="B506" s="2" t="s">
        <v>578</v>
      </c>
      <c r="C506" s="2" t="s">
        <v>4</v>
      </c>
      <c r="D506" s="4">
        <v>7040000</v>
      </c>
      <c r="E506" s="4">
        <v>7023175.2400000002</v>
      </c>
      <c r="F506" s="7">
        <f t="shared" si="7"/>
        <v>0.99761011931818189</v>
      </c>
    </row>
    <row r="507" spans="1:7" ht="38.25" outlineLevel="4">
      <c r="A507" s="2" t="s">
        <v>48</v>
      </c>
      <c r="B507" s="2" t="s">
        <v>578</v>
      </c>
      <c r="C507" s="2" t="s">
        <v>49</v>
      </c>
      <c r="D507" s="4">
        <v>7040000</v>
      </c>
      <c r="E507" s="4">
        <v>7023175.2400000002</v>
      </c>
      <c r="F507" s="7">
        <f t="shared" si="7"/>
        <v>0.99761011931818189</v>
      </c>
    </row>
    <row r="508" spans="1:7" ht="38.25" outlineLevel="3">
      <c r="A508" s="2" t="s">
        <v>579</v>
      </c>
      <c r="B508" s="2" t="s">
        <v>580</v>
      </c>
      <c r="C508" s="2" t="s">
        <v>4</v>
      </c>
      <c r="D508" s="4">
        <v>125780.2</v>
      </c>
      <c r="E508" s="4">
        <v>125780.2</v>
      </c>
      <c r="F508" s="7">
        <f t="shared" si="7"/>
        <v>1</v>
      </c>
    </row>
    <row r="509" spans="1:7" ht="38.25" outlineLevel="4">
      <c r="A509" s="2" t="s">
        <v>48</v>
      </c>
      <c r="B509" s="2" t="s">
        <v>580</v>
      </c>
      <c r="C509" s="2" t="s">
        <v>49</v>
      </c>
      <c r="D509" s="4">
        <v>125780.2</v>
      </c>
      <c r="E509" s="4">
        <v>125780.2</v>
      </c>
      <c r="F509" s="7">
        <f t="shared" si="7"/>
        <v>1</v>
      </c>
    </row>
    <row r="510" spans="1:7" ht="63.75">
      <c r="A510" s="25" t="s">
        <v>581</v>
      </c>
      <c r="B510" s="25" t="s">
        <v>582</v>
      </c>
      <c r="C510" s="25" t="s">
        <v>4</v>
      </c>
      <c r="D510" s="26">
        <v>33443689.710000001</v>
      </c>
      <c r="E510" s="26">
        <v>15856114.789999999</v>
      </c>
      <c r="F510" s="27">
        <f t="shared" si="7"/>
        <v>0.47411379926954833</v>
      </c>
      <c r="G510" s="32">
        <v>17</v>
      </c>
    </row>
    <row r="511" spans="1:7" outlineLevel="1">
      <c r="A511" s="35" t="s">
        <v>163</v>
      </c>
      <c r="B511" s="35" t="s">
        <v>583</v>
      </c>
      <c r="C511" s="35" t="s">
        <v>4</v>
      </c>
      <c r="D511" s="36">
        <v>33443689.710000001</v>
      </c>
      <c r="E511" s="36">
        <v>15856114.789999999</v>
      </c>
      <c r="F511" s="37">
        <f t="shared" si="7"/>
        <v>0.47411379926954833</v>
      </c>
    </row>
    <row r="512" spans="1:7" s="42" customFormat="1" ht="63.75" outlineLevel="2">
      <c r="A512" s="38" t="s">
        <v>584</v>
      </c>
      <c r="B512" s="38" t="s">
        <v>585</v>
      </c>
      <c r="C512" s="38" t="s">
        <v>4</v>
      </c>
      <c r="D512" s="39">
        <v>15351649.74</v>
      </c>
      <c r="E512" s="39">
        <v>5577224.0300000003</v>
      </c>
      <c r="F512" s="40">
        <f t="shared" si="7"/>
        <v>0.36329802493266111</v>
      </c>
      <c r="G512" s="41"/>
    </row>
    <row r="513" spans="1:7" ht="38.25" outlineLevel="3">
      <c r="A513" s="2" t="s">
        <v>586</v>
      </c>
      <c r="B513" s="2" t="s">
        <v>587</v>
      </c>
      <c r="C513" s="2" t="s">
        <v>4</v>
      </c>
      <c r="D513" s="4">
        <v>14974114.74</v>
      </c>
      <c r="E513" s="4">
        <v>5330000.7699999996</v>
      </c>
      <c r="F513" s="7">
        <f t="shared" si="7"/>
        <v>0.35594763781007327</v>
      </c>
    </row>
    <row r="514" spans="1:7" ht="38.25" outlineLevel="4">
      <c r="A514" s="2" t="s">
        <v>48</v>
      </c>
      <c r="B514" s="2" t="s">
        <v>587</v>
      </c>
      <c r="C514" s="2" t="s">
        <v>49</v>
      </c>
      <c r="D514" s="4">
        <v>14974114.74</v>
      </c>
      <c r="E514" s="4">
        <v>5330000.7699999996</v>
      </c>
      <c r="F514" s="7">
        <f t="shared" si="7"/>
        <v>0.35594763781007327</v>
      </c>
    </row>
    <row r="515" spans="1:7" ht="25.5" outlineLevel="3">
      <c r="A515" s="2" t="s">
        <v>588</v>
      </c>
      <c r="B515" s="2" t="s">
        <v>589</v>
      </c>
      <c r="C515" s="2" t="s">
        <v>4</v>
      </c>
      <c r="D515" s="4">
        <v>377535</v>
      </c>
      <c r="E515" s="4">
        <v>247223.26</v>
      </c>
      <c r="F515" s="7">
        <f t="shared" si="7"/>
        <v>0.65483533976982267</v>
      </c>
    </row>
    <row r="516" spans="1:7" ht="38.25" outlineLevel="4">
      <c r="A516" s="2" t="s">
        <v>48</v>
      </c>
      <c r="B516" s="2" t="s">
        <v>589</v>
      </c>
      <c r="C516" s="2" t="s">
        <v>49</v>
      </c>
      <c r="D516" s="4">
        <v>377535</v>
      </c>
      <c r="E516" s="4">
        <v>247223.26</v>
      </c>
      <c r="F516" s="7">
        <f t="shared" si="7"/>
        <v>0.65483533976982267</v>
      </c>
    </row>
    <row r="517" spans="1:7" s="42" customFormat="1" ht="25.5" outlineLevel="2">
      <c r="A517" s="38" t="s">
        <v>590</v>
      </c>
      <c r="B517" s="38" t="s">
        <v>591</v>
      </c>
      <c r="C517" s="38" t="s">
        <v>4</v>
      </c>
      <c r="D517" s="39">
        <v>12433758.939999999</v>
      </c>
      <c r="E517" s="39">
        <v>7498524.4299999997</v>
      </c>
      <c r="F517" s="40">
        <f t="shared" si="7"/>
        <v>0.60307783560745143</v>
      </c>
      <c r="G517" s="41"/>
    </row>
    <row r="518" spans="1:7" ht="25.5" outlineLevel="3">
      <c r="A518" s="2" t="s">
        <v>592</v>
      </c>
      <c r="B518" s="2" t="s">
        <v>593</v>
      </c>
      <c r="C518" s="2" t="s">
        <v>4</v>
      </c>
      <c r="D518" s="4">
        <v>5000000</v>
      </c>
      <c r="E518" s="4">
        <v>660000</v>
      </c>
      <c r="F518" s="7">
        <f t="shared" si="7"/>
        <v>0.13200000000000001</v>
      </c>
    </row>
    <row r="519" spans="1:7" outlineLevel="4">
      <c r="A519" s="2" t="s">
        <v>448</v>
      </c>
      <c r="B519" s="2" t="s">
        <v>593</v>
      </c>
      <c r="C519" s="2" t="s">
        <v>449</v>
      </c>
      <c r="D519" s="4">
        <v>5000000</v>
      </c>
      <c r="E519" s="4">
        <v>660000</v>
      </c>
      <c r="F519" s="7">
        <f t="shared" si="7"/>
        <v>0.13200000000000001</v>
      </c>
    </row>
    <row r="520" spans="1:7" ht="51" outlineLevel="3">
      <c r="A520" s="2" t="s">
        <v>594</v>
      </c>
      <c r="B520" s="2" t="s">
        <v>595</v>
      </c>
      <c r="C520" s="2" t="s">
        <v>4</v>
      </c>
      <c r="D520" s="4">
        <v>6429417.7199999997</v>
      </c>
      <c r="E520" s="4">
        <v>6232606.0199999996</v>
      </c>
      <c r="F520" s="7">
        <f t="shared" si="7"/>
        <v>0.96938887647822636</v>
      </c>
    </row>
    <row r="521" spans="1:7" ht="25.5" outlineLevel="4">
      <c r="A521" s="2" t="s">
        <v>382</v>
      </c>
      <c r="B521" s="2" t="s">
        <v>595</v>
      </c>
      <c r="C521" s="2" t="s">
        <v>383</v>
      </c>
      <c r="D521" s="4">
        <v>166013.79999999999</v>
      </c>
      <c r="E521" s="4">
        <v>166013.79999999999</v>
      </c>
      <c r="F521" s="7">
        <f t="shared" si="7"/>
        <v>1</v>
      </c>
    </row>
    <row r="522" spans="1:7" ht="38.25" outlineLevel="4">
      <c r="A522" s="2" t="s">
        <v>48</v>
      </c>
      <c r="B522" s="2" t="s">
        <v>595</v>
      </c>
      <c r="C522" s="2" t="s">
        <v>49</v>
      </c>
      <c r="D522" s="4">
        <v>485037.92</v>
      </c>
      <c r="E522" s="4">
        <v>288226.21999999997</v>
      </c>
      <c r="F522" s="7">
        <f t="shared" si="7"/>
        <v>0.59423440542545614</v>
      </c>
    </row>
    <row r="523" spans="1:7" ht="25.5" outlineLevel="4">
      <c r="A523" s="2" t="s">
        <v>131</v>
      </c>
      <c r="B523" s="2" t="s">
        <v>595</v>
      </c>
      <c r="C523" s="2" t="s">
        <v>132</v>
      </c>
      <c r="D523" s="4">
        <v>5778366</v>
      </c>
      <c r="E523" s="4">
        <v>5778366</v>
      </c>
      <c r="F523" s="7">
        <f t="shared" si="7"/>
        <v>1</v>
      </c>
    </row>
    <row r="524" spans="1:7" outlineLevel="4">
      <c r="A524" s="2" t="s">
        <v>448</v>
      </c>
      <c r="B524" s="2" t="s">
        <v>595</v>
      </c>
      <c r="C524" s="2" t="s">
        <v>449</v>
      </c>
      <c r="D524" s="4">
        <v>0</v>
      </c>
      <c r="E524" s="4">
        <v>0</v>
      </c>
      <c r="F524" s="7" t="e">
        <f t="shared" ref="F524:F587" si="8">E524/D524</f>
        <v>#DIV/0!</v>
      </c>
    </row>
    <row r="525" spans="1:7" ht="114.75" outlineLevel="3">
      <c r="A525" s="2" t="s">
        <v>596</v>
      </c>
      <c r="B525" s="2" t="s">
        <v>597</v>
      </c>
      <c r="C525" s="2" t="s">
        <v>4</v>
      </c>
      <c r="D525" s="4">
        <v>1004341.22</v>
      </c>
      <c r="E525" s="4">
        <v>605918.41</v>
      </c>
      <c r="F525" s="7">
        <f t="shared" si="8"/>
        <v>0.60329935477506347</v>
      </c>
    </row>
    <row r="526" spans="1:7" ht="25.5" outlineLevel="4">
      <c r="A526" s="2" t="s">
        <v>382</v>
      </c>
      <c r="B526" s="2" t="s">
        <v>597</v>
      </c>
      <c r="C526" s="2" t="s">
        <v>383</v>
      </c>
      <c r="D526" s="4">
        <v>1004341.22</v>
      </c>
      <c r="E526" s="4">
        <v>605918.41</v>
      </c>
      <c r="F526" s="7">
        <f t="shared" si="8"/>
        <v>0.60329935477506347</v>
      </c>
    </row>
    <row r="527" spans="1:7" s="42" customFormat="1" ht="63.75" outlineLevel="2">
      <c r="A527" s="38" t="s">
        <v>598</v>
      </c>
      <c r="B527" s="38" t="s">
        <v>599</v>
      </c>
      <c r="C527" s="38" t="s">
        <v>4</v>
      </c>
      <c r="D527" s="39">
        <v>5658281.0300000003</v>
      </c>
      <c r="E527" s="39">
        <v>2780366.33</v>
      </c>
      <c r="F527" s="40">
        <f t="shared" si="8"/>
        <v>0.49138003490081156</v>
      </c>
      <c r="G527" s="41"/>
    </row>
    <row r="528" spans="1:7" ht="51" outlineLevel="3">
      <c r="A528" s="2" t="s">
        <v>600</v>
      </c>
      <c r="B528" s="2" t="s">
        <v>601</v>
      </c>
      <c r="C528" s="2" t="s">
        <v>4</v>
      </c>
      <c r="D528" s="4">
        <v>5008281.03</v>
      </c>
      <c r="E528" s="4">
        <v>2780366.33</v>
      </c>
      <c r="F528" s="7">
        <f t="shared" si="8"/>
        <v>0.55515381691749832</v>
      </c>
    </row>
    <row r="529" spans="1:7" outlineLevel="4">
      <c r="A529" s="2" t="s">
        <v>448</v>
      </c>
      <c r="B529" s="2" t="s">
        <v>601</v>
      </c>
      <c r="C529" s="2" t="s">
        <v>449</v>
      </c>
      <c r="D529" s="4">
        <v>5008281.03</v>
      </c>
      <c r="E529" s="4">
        <v>2780366.33</v>
      </c>
      <c r="F529" s="7">
        <f t="shared" si="8"/>
        <v>0.55515381691749832</v>
      </c>
    </row>
    <row r="530" spans="1:7" ht="51" outlineLevel="3">
      <c r="A530" s="2" t="s">
        <v>602</v>
      </c>
      <c r="B530" s="2" t="s">
        <v>603</v>
      </c>
      <c r="C530" s="2" t="s">
        <v>4</v>
      </c>
      <c r="D530" s="4">
        <v>300000</v>
      </c>
      <c r="E530" s="4">
        <v>0</v>
      </c>
      <c r="F530" s="7">
        <f t="shared" si="8"/>
        <v>0</v>
      </c>
    </row>
    <row r="531" spans="1:7" ht="38.25" outlineLevel="4">
      <c r="A531" s="2" t="s">
        <v>48</v>
      </c>
      <c r="B531" s="2" t="s">
        <v>603</v>
      </c>
      <c r="C531" s="2" t="s">
        <v>49</v>
      </c>
      <c r="D531" s="4">
        <v>300000</v>
      </c>
      <c r="E531" s="4">
        <v>0</v>
      </c>
      <c r="F531" s="7">
        <f t="shared" si="8"/>
        <v>0</v>
      </c>
    </row>
    <row r="532" spans="1:7" ht="63.75" outlineLevel="3">
      <c r="A532" s="2" t="s">
        <v>604</v>
      </c>
      <c r="B532" s="2" t="s">
        <v>605</v>
      </c>
      <c r="C532" s="2" t="s">
        <v>4</v>
      </c>
      <c r="D532" s="4">
        <v>350000</v>
      </c>
      <c r="E532" s="4">
        <v>0</v>
      </c>
      <c r="F532" s="7">
        <f t="shared" si="8"/>
        <v>0</v>
      </c>
    </row>
    <row r="533" spans="1:7" ht="38.25" outlineLevel="4">
      <c r="A533" s="2" t="s">
        <v>48</v>
      </c>
      <c r="B533" s="2" t="s">
        <v>605</v>
      </c>
      <c r="C533" s="2" t="s">
        <v>49</v>
      </c>
      <c r="D533" s="4">
        <v>350000</v>
      </c>
      <c r="E533" s="4">
        <v>0</v>
      </c>
      <c r="F533" s="7">
        <f t="shared" si="8"/>
        <v>0</v>
      </c>
    </row>
    <row r="534" spans="1:7" ht="89.25">
      <c r="A534" s="25" t="s">
        <v>606</v>
      </c>
      <c r="B534" s="25" t="s">
        <v>607</v>
      </c>
      <c r="C534" s="25" t="s">
        <v>4</v>
      </c>
      <c r="D534" s="26">
        <v>23888484.359999999</v>
      </c>
      <c r="E534" s="26">
        <v>12574031.859999999</v>
      </c>
      <c r="F534" s="27">
        <f t="shared" si="8"/>
        <v>0.52636373536759617</v>
      </c>
      <c r="G534" s="32">
        <v>18</v>
      </c>
    </row>
    <row r="535" spans="1:7" outlineLevel="1">
      <c r="A535" s="35" t="s">
        <v>163</v>
      </c>
      <c r="B535" s="35" t="s">
        <v>608</v>
      </c>
      <c r="C535" s="35" t="s">
        <v>4</v>
      </c>
      <c r="D535" s="36">
        <v>23888484.359999999</v>
      </c>
      <c r="E535" s="36">
        <v>12574031.859999999</v>
      </c>
      <c r="F535" s="37">
        <f t="shared" si="8"/>
        <v>0.52636373536759617</v>
      </c>
    </row>
    <row r="536" spans="1:7" s="42" customFormat="1" ht="51" outlineLevel="2">
      <c r="A536" s="38" t="s">
        <v>609</v>
      </c>
      <c r="B536" s="38" t="s">
        <v>610</v>
      </c>
      <c r="C536" s="38" t="s">
        <v>4</v>
      </c>
      <c r="D536" s="39">
        <v>13239184.359999999</v>
      </c>
      <c r="E536" s="39">
        <v>8433531.8599999994</v>
      </c>
      <c r="F536" s="40">
        <f t="shared" si="8"/>
        <v>0.63701294812998588</v>
      </c>
      <c r="G536" s="41"/>
    </row>
    <row r="537" spans="1:7" ht="76.5" outlineLevel="3">
      <c r="A537" s="2" t="s">
        <v>611</v>
      </c>
      <c r="B537" s="2" t="s">
        <v>612</v>
      </c>
      <c r="C537" s="2" t="s">
        <v>4</v>
      </c>
      <c r="D537" s="4">
        <v>3387.08</v>
      </c>
      <c r="E537" s="4">
        <v>0</v>
      </c>
      <c r="F537" s="7">
        <f t="shared" si="8"/>
        <v>0</v>
      </c>
    </row>
    <row r="538" spans="1:7" ht="38.25" outlineLevel="4">
      <c r="A538" s="2" t="s">
        <v>48</v>
      </c>
      <c r="B538" s="2" t="s">
        <v>612</v>
      </c>
      <c r="C538" s="2" t="s">
        <v>49</v>
      </c>
      <c r="D538" s="4">
        <v>3387.08</v>
      </c>
      <c r="E538" s="4">
        <v>0</v>
      </c>
      <c r="F538" s="7">
        <f t="shared" si="8"/>
        <v>0</v>
      </c>
    </row>
    <row r="539" spans="1:7" ht="38.25" outlineLevel="3">
      <c r="A539" s="2" t="s">
        <v>613</v>
      </c>
      <c r="B539" s="2" t="s">
        <v>614</v>
      </c>
      <c r="C539" s="2" t="s">
        <v>4</v>
      </c>
      <c r="D539" s="4">
        <v>13235797.279999999</v>
      </c>
      <c r="E539" s="4">
        <v>8433531.8599999994</v>
      </c>
      <c r="F539" s="7">
        <f t="shared" si="8"/>
        <v>0.63717596164331702</v>
      </c>
    </row>
    <row r="540" spans="1:7" ht="63.75" outlineLevel="4">
      <c r="A540" s="2" t="s">
        <v>52</v>
      </c>
      <c r="B540" s="2" t="s">
        <v>614</v>
      </c>
      <c r="C540" s="2" t="s">
        <v>53</v>
      </c>
      <c r="D540" s="4">
        <v>13235797.279999999</v>
      </c>
      <c r="E540" s="4">
        <v>8433531.8599999994</v>
      </c>
      <c r="F540" s="7">
        <f t="shared" si="8"/>
        <v>0.63717596164331702</v>
      </c>
    </row>
    <row r="541" spans="1:7" s="42" customFormat="1" ht="25.5" outlineLevel="2">
      <c r="A541" s="38" t="s">
        <v>615</v>
      </c>
      <c r="B541" s="38" t="s">
        <v>616</v>
      </c>
      <c r="C541" s="38" t="s">
        <v>4</v>
      </c>
      <c r="D541" s="39">
        <v>10649300</v>
      </c>
      <c r="E541" s="39">
        <v>4140500</v>
      </c>
      <c r="F541" s="40">
        <f t="shared" si="8"/>
        <v>0.38880489797451473</v>
      </c>
      <c r="G541" s="41"/>
    </row>
    <row r="542" spans="1:7" ht="25.5" outlineLevel="3">
      <c r="A542" s="2" t="s">
        <v>617</v>
      </c>
      <c r="B542" s="2" t="s">
        <v>618</v>
      </c>
      <c r="C542" s="2" t="s">
        <v>4</v>
      </c>
      <c r="D542" s="4">
        <v>10649300</v>
      </c>
      <c r="E542" s="4">
        <v>4140500</v>
      </c>
      <c r="F542" s="7">
        <f t="shared" si="8"/>
        <v>0.38880489797451473</v>
      </c>
    </row>
    <row r="543" spans="1:7" ht="38.25" outlineLevel="4">
      <c r="A543" s="2" t="s">
        <v>48</v>
      </c>
      <c r="B543" s="2" t="s">
        <v>618</v>
      </c>
      <c r="C543" s="2" t="s">
        <v>49</v>
      </c>
      <c r="D543" s="4">
        <v>10649300</v>
      </c>
      <c r="E543" s="4">
        <v>4140500</v>
      </c>
      <c r="F543" s="7">
        <f t="shared" si="8"/>
        <v>0.38880489797451473</v>
      </c>
    </row>
    <row r="544" spans="1:7" ht="76.5">
      <c r="A544" s="25" t="s">
        <v>619</v>
      </c>
      <c r="B544" s="25" t="s">
        <v>620</v>
      </c>
      <c r="C544" s="25" t="s">
        <v>4</v>
      </c>
      <c r="D544" s="26">
        <v>21913719.239999998</v>
      </c>
      <c r="E544" s="26">
        <v>14805776.529999999</v>
      </c>
      <c r="F544" s="27">
        <f t="shared" si="8"/>
        <v>0.67563960128568301</v>
      </c>
      <c r="G544" s="32">
        <v>19</v>
      </c>
    </row>
    <row r="545" spans="1:7" outlineLevel="1">
      <c r="A545" s="35" t="s">
        <v>163</v>
      </c>
      <c r="B545" s="35" t="s">
        <v>621</v>
      </c>
      <c r="C545" s="35" t="s">
        <v>4</v>
      </c>
      <c r="D545" s="36">
        <v>21913719.239999998</v>
      </c>
      <c r="E545" s="36">
        <v>14805776.529999999</v>
      </c>
      <c r="F545" s="37">
        <f t="shared" si="8"/>
        <v>0.67563960128568301</v>
      </c>
    </row>
    <row r="546" spans="1:7" s="42" customFormat="1" ht="25.5" outlineLevel="2">
      <c r="A546" s="38" t="s">
        <v>622</v>
      </c>
      <c r="B546" s="38" t="s">
        <v>623</v>
      </c>
      <c r="C546" s="38" t="s">
        <v>4</v>
      </c>
      <c r="D546" s="39">
        <v>21913719.239999998</v>
      </c>
      <c r="E546" s="39">
        <v>14805776.529999999</v>
      </c>
      <c r="F546" s="40">
        <f t="shared" si="8"/>
        <v>0.67563960128568301</v>
      </c>
      <c r="G546" s="41"/>
    </row>
    <row r="547" spans="1:7" ht="63.75" outlineLevel="3">
      <c r="A547" s="2" t="s">
        <v>624</v>
      </c>
      <c r="B547" s="2" t="s">
        <v>625</v>
      </c>
      <c r="C547" s="2" t="s">
        <v>4</v>
      </c>
      <c r="D547" s="4">
        <v>21913719.239999998</v>
      </c>
      <c r="E547" s="4">
        <v>14805776.529999999</v>
      </c>
      <c r="F547" s="7">
        <f t="shared" si="8"/>
        <v>0.67563960128568301</v>
      </c>
    </row>
    <row r="548" spans="1:7" ht="63.75" outlineLevel="4">
      <c r="A548" s="2" t="s">
        <v>52</v>
      </c>
      <c r="B548" s="2" t="s">
        <v>625</v>
      </c>
      <c r="C548" s="2" t="s">
        <v>53</v>
      </c>
      <c r="D548" s="4">
        <v>21913719.239999998</v>
      </c>
      <c r="E548" s="4">
        <v>14805776.529999999</v>
      </c>
      <c r="F548" s="7">
        <f t="shared" si="8"/>
        <v>0.67563960128568301</v>
      </c>
    </row>
    <row r="549" spans="1:7" ht="76.5">
      <c r="A549" s="25" t="s">
        <v>626</v>
      </c>
      <c r="B549" s="25" t="s">
        <v>627</v>
      </c>
      <c r="C549" s="25" t="s">
        <v>4</v>
      </c>
      <c r="D549" s="26">
        <v>5637268.7800000003</v>
      </c>
      <c r="E549" s="26">
        <v>3887978.77</v>
      </c>
      <c r="F549" s="27">
        <f t="shared" si="8"/>
        <v>0.68969192737338303</v>
      </c>
      <c r="G549" s="32">
        <v>20</v>
      </c>
    </row>
    <row r="550" spans="1:7" outlineLevel="1">
      <c r="A550" s="35" t="s">
        <v>163</v>
      </c>
      <c r="B550" s="35" t="s">
        <v>628</v>
      </c>
      <c r="C550" s="35" t="s">
        <v>4</v>
      </c>
      <c r="D550" s="36">
        <v>5637268.7800000003</v>
      </c>
      <c r="E550" s="36">
        <v>3887978.77</v>
      </c>
      <c r="F550" s="37">
        <f t="shared" si="8"/>
        <v>0.68969192737338303</v>
      </c>
    </row>
    <row r="551" spans="1:7" s="42" customFormat="1" ht="76.5" outlineLevel="2">
      <c r="A551" s="38" t="s">
        <v>629</v>
      </c>
      <c r="B551" s="38" t="s">
        <v>630</v>
      </c>
      <c r="C551" s="38" t="s">
        <v>4</v>
      </c>
      <c r="D551" s="39">
        <v>2074202.08</v>
      </c>
      <c r="E551" s="39">
        <v>1807914.05</v>
      </c>
      <c r="F551" s="40">
        <f t="shared" si="8"/>
        <v>0.87161905169818366</v>
      </c>
      <c r="G551" s="41"/>
    </row>
    <row r="552" spans="1:7" outlineLevel="3">
      <c r="A552" s="2" t="s">
        <v>631</v>
      </c>
      <c r="B552" s="2" t="s">
        <v>632</v>
      </c>
      <c r="C552" s="2" t="s">
        <v>4</v>
      </c>
      <c r="D552" s="4">
        <v>572500</v>
      </c>
      <c r="E552" s="4">
        <v>540026</v>
      </c>
      <c r="F552" s="7">
        <f t="shared" si="8"/>
        <v>0.9432768558951965</v>
      </c>
    </row>
    <row r="553" spans="1:7" outlineLevel="4">
      <c r="A553" s="2" t="s">
        <v>10</v>
      </c>
      <c r="B553" s="2" t="s">
        <v>632</v>
      </c>
      <c r="C553" s="2" t="s">
        <v>11</v>
      </c>
      <c r="D553" s="4">
        <v>572500</v>
      </c>
      <c r="E553" s="4">
        <v>540026</v>
      </c>
      <c r="F553" s="7">
        <f t="shared" si="8"/>
        <v>0.9432768558951965</v>
      </c>
    </row>
    <row r="554" spans="1:7" outlineLevel="3">
      <c r="A554" s="2" t="s">
        <v>633</v>
      </c>
      <c r="B554" s="2" t="s">
        <v>634</v>
      </c>
      <c r="C554" s="2" t="s">
        <v>4</v>
      </c>
      <c r="D554" s="4">
        <v>1267888.05</v>
      </c>
      <c r="E554" s="4">
        <v>1267888.05</v>
      </c>
      <c r="F554" s="7">
        <f t="shared" si="8"/>
        <v>1</v>
      </c>
    </row>
    <row r="555" spans="1:7" outlineLevel="4">
      <c r="A555" s="2" t="s">
        <v>10</v>
      </c>
      <c r="B555" s="2" t="s">
        <v>634</v>
      </c>
      <c r="C555" s="2" t="s">
        <v>11</v>
      </c>
      <c r="D555" s="4">
        <v>1267888.05</v>
      </c>
      <c r="E555" s="4">
        <v>1267888.05</v>
      </c>
      <c r="F555" s="7">
        <f t="shared" si="8"/>
        <v>1</v>
      </c>
    </row>
    <row r="556" spans="1:7" outlineLevel="3">
      <c r="A556" s="2" t="s">
        <v>635</v>
      </c>
      <c r="B556" s="2" t="s">
        <v>636</v>
      </c>
      <c r="C556" s="2" t="s">
        <v>4</v>
      </c>
      <c r="D556" s="4">
        <v>233814.03</v>
      </c>
      <c r="E556" s="4">
        <v>0</v>
      </c>
      <c r="F556" s="7">
        <f t="shared" si="8"/>
        <v>0</v>
      </c>
    </row>
    <row r="557" spans="1:7" outlineLevel="4">
      <c r="A557" s="2" t="s">
        <v>10</v>
      </c>
      <c r="B557" s="2" t="s">
        <v>636</v>
      </c>
      <c r="C557" s="2" t="s">
        <v>11</v>
      </c>
      <c r="D557" s="4">
        <v>233814.03</v>
      </c>
      <c r="E557" s="4">
        <v>0</v>
      </c>
      <c r="F557" s="7">
        <f t="shared" si="8"/>
        <v>0</v>
      </c>
    </row>
    <row r="558" spans="1:7" s="42" customFormat="1" ht="63.75" outlineLevel="2">
      <c r="A558" s="38" t="s">
        <v>637</v>
      </c>
      <c r="B558" s="38" t="s">
        <v>638</v>
      </c>
      <c r="C558" s="38" t="s">
        <v>4</v>
      </c>
      <c r="D558" s="39">
        <v>3563066.7</v>
      </c>
      <c r="E558" s="39">
        <v>2080064.72</v>
      </c>
      <c r="F558" s="40">
        <f t="shared" si="8"/>
        <v>0.58378495131735808</v>
      </c>
      <c r="G558" s="41"/>
    </row>
    <row r="559" spans="1:7" ht="25.5" outlineLevel="3">
      <c r="A559" s="2" t="s">
        <v>639</v>
      </c>
      <c r="B559" s="2" t="s">
        <v>640</v>
      </c>
      <c r="C559" s="2" t="s">
        <v>4</v>
      </c>
      <c r="D559" s="4">
        <v>1210751.25</v>
      </c>
      <c r="E559" s="4">
        <v>484740</v>
      </c>
      <c r="F559" s="7">
        <f t="shared" si="8"/>
        <v>0.40036299776688233</v>
      </c>
    </row>
    <row r="560" spans="1:7" ht="38.25" outlineLevel="4">
      <c r="A560" s="2" t="s">
        <v>48</v>
      </c>
      <c r="B560" s="2" t="s">
        <v>640</v>
      </c>
      <c r="C560" s="2" t="s">
        <v>49</v>
      </c>
      <c r="D560" s="4">
        <v>705453.33</v>
      </c>
      <c r="E560" s="4">
        <v>29840</v>
      </c>
      <c r="F560" s="7">
        <f t="shared" si="8"/>
        <v>4.2299041950797797E-2</v>
      </c>
    </row>
    <row r="561" spans="1:7" outlineLevel="4">
      <c r="A561" s="2" t="s">
        <v>10</v>
      </c>
      <c r="B561" s="2" t="s">
        <v>640</v>
      </c>
      <c r="C561" s="2" t="s">
        <v>11</v>
      </c>
      <c r="D561" s="4">
        <v>505297.91999999998</v>
      </c>
      <c r="E561" s="4">
        <v>454900</v>
      </c>
      <c r="F561" s="7">
        <f t="shared" si="8"/>
        <v>0.90026097871133137</v>
      </c>
    </row>
    <row r="562" spans="1:7" outlineLevel="3">
      <c r="A562" s="2" t="s">
        <v>641</v>
      </c>
      <c r="B562" s="2" t="s">
        <v>642</v>
      </c>
      <c r="C562" s="2" t="s">
        <v>4</v>
      </c>
      <c r="D562" s="4">
        <v>1850000</v>
      </c>
      <c r="E562" s="4">
        <v>1201009.27</v>
      </c>
      <c r="F562" s="7">
        <f t="shared" si="8"/>
        <v>0.64919420000000005</v>
      </c>
    </row>
    <row r="563" spans="1:7" ht="38.25" outlineLevel="4">
      <c r="A563" s="2" t="s">
        <v>48</v>
      </c>
      <c r="B563" s="2" t="s">
        <v>642</v>
      </c>
      <c r="C563" s="2" t="s">
        <v>49</v>
      </c>
      <c r="D563" s="4">
        <v>1850000</v>
      </c>
      <c r="E563" s="4">
        <v>1201009.27</v>
      </c>
      <c r="F563" s="7">
        <f t="shared" si="8"/>
        <v>0.64919420000000005</v>
      </c>
    </row>
    <row r="564" spans="1:7" ht="25.5" outlineLevel="3">
      <c r="A564" s="2" t="s">
        <v>643</v>
      </c>
      <c r="B564" s="2" t="s">
        <v>644</v>
      </c>
      <c r="C564" s="2" t="s">
        <v>4</v>
      </c>
      <c r="D564" s="4">
        <v>108000</v>
      </c>
      <c r="E564" s="4">
        <v>0</v>
      </c>
      <c r="F564" s="7">
        <f t="shared" si="8"/>
        <v>0</v>
      </c>
    </row>
    <row r="565" spans="1:7" ht="38.25" outlineLevel="4">
      <c r="A565" s="2" t="s">
        <v>48</v>
      </c>
      <c r="B565" s="2" t="s">
        <v>644</v>
      </c>
      <c r="C565" s="2" t="s">
        <v>49</v>
      </c>
      <c r="D565" s="4">
        <v>108000</v>
      </c>
      <c r="E565" s="4">
        <v>0</v>
      </c>
      <c r="F565" s="7">
        <f t="shared" si="8"/>
        <v>0</v>
      </c>
    </row>
    <row r="566" spans="1:7" ht="25.5" outlineLevel="3">
      <c r="A566" s="2" t="s">
        <v>645</v>
      </c>
      <c r="B566" s="2" t="s">
        <v>646</v>
      </c>
      <c r="C566" s="2" t="s">
        <v>4</v>
      </c>
      <c r="D566" s="4">
        <v>200881.45</v>
      </c>
      <c r="E566" s="4">
        <v>200881.45</v>
      </c>
      <c r="F566" s="7">
        <f t="shared" si="8"/>
        <v>1</v>
      </c>
    </row>
    <row r="567" spans="1:7" ht="38.25" outlineLevel="4">
      <c r="A567" s="2" t="s">
        <v>48</v>
      </c>
      <c r="B567" s="2" t="s">
        <v>646</v>
      </c>
      <c r="C567" s="2" t="s">
        <v>49</v>
      </c>
      <c r="D567" s="4">
        <v>200881.45</v>
      </c>
      <c r="E567" s="4">
        <v>200881.45</v>
      </c>
      <c r="F567" s="7">
        <f t="shared" si="8"/>
        <v>1</v>
      </c>
    </row>
    <row r="568" spans="1:7" ht="63.75" outlineLevel="3">
      <c r="A568" s="2" t="s">
        <v>647</v>
      </c>
      <c r="B568" s="2" t="s">
        <v>648</v>
      </c>
      <c r="C568" s="2" t="s">
        <v>4</v>
      </c>
      <c r="D568" s="4">
        <v>193434</v>
      </c>
      <c r="E568" s="4">
        <v>193434</v>
      </c>
      <c r="F568" s="7">
        <f t="shared" si="8"/>
        <v>1</v>
      </c>
    </row>
    <row r="569" spans="1:7" ht="38.25" outlineLevel="4">
      <c r="A569" s="2" t="s">
        <v>48</v>
      </c>
      <c r="B569" s="2" t="s">
        <v>648</v>
      </c>
      <c r="C569" s="2" t="s">
        <v>49</v>
      </c>
      <c r="D569" s="4">
        <v>193434</v>
      </c>
      <c r="E569" s="4">
        <v>193434</v>
      </c>
      <c r="F569" s="7">
        <f t="shared" si="8"/>
        <v>1</v>
      </c>
    </row>
    <row r="570" spans="1:7" ht="127.5">
      <c r="A570" s="25" t="s">
        <v>649</v>
      </c>
      <c r="B570" s="25" t="s">
        <v>650</v>
      </c>
      <c r="C570" s="25" t="s">
        <v>4</v>
      </c>
      <c r="D570" s="26">
        <v>13858939.26</v>
      </c>
      <c r="E570" s="26">
        <v>8929085.5600000005</v>
      </c>
      <c r="F570" s="27">
        <f t="shared" si="8"/>
        <v>0.64428347599237556</v>
      </c>
      <c r="G570" s="32">
        <v>21</v>
      </c>
    </row>
    <row r="571" spans="1:7" outlineLevel="1">
      <c r="A571" s="35" t="s">
        <v>163</v>
      </c>
      <c r="B571" s="35" t="s">
        <v>651</v>
      </c>
      <c r="C571" s="35" t="s">
        <v>4</v>
      </c>
      <c r="D571" s="36">
        <v>13858939.26</v>
      </c>
      <c r="E571" s="36">
        <v>8929085.5600000005</v>
      </c>
      <c r="F571" s="37">
        <f t="shared" si="8"/>
        <v>0.64428347599237556</v>
      </c>
    </row>
    <row r="572" spans="1:7" s="42" customFormat="1" ht="51" outlineLevel="2">
      <c r="A572" s="38" t="s">
        <v>652</v>
      </c>
      <c r="B572" s="38" t="s">
        <v>653</v>
      </c>
      <c r="C572" s="38" t="s">
        <v>4</v>
      </c>
      <c r="D572" s="39">
        <v>11503139.26</v>
      </c>
      <c r="E572" s="39">
        <v>7206316.9199999999</v>
      </c>
      <c r="F572" s="40">
        <f t="shared" si="8"/>
        <v>0.62646524197604125</v>
      </c>
      <c r="G572" s="41"/>
    </row>
    <row r="573" spans="1:7" ht="51" outlineLevel="3">
      <c r="A573" s="2" t="s">
        <v>654</v>
      </c>
      <c r="B573" s="2" t="s">
        <v>655</v>
      </c>
      <c r="C573" s="2" t="s">
        <v>4</v>
      </c>
      <c r="D573" s="4">
        <v>3861756.24</v>
      </c>
      <c r="E573" s="4">
        <v>0</v>
      </c>
      <c r="F573" s="7">
        <f t="shared" si="8"/>
        <v>0</v>
      </c>
    </row>
    <row r="574" spans="1:7" outlineLevel="4">
      <c r="A574" s="2" t="s">
        <v>656</v>
      </c>
      <c r="B574" s="2" t="s">
        <v>655</v>
      </c>
      <c r="C574" s="2" t="s">
        <v>657</v>
      </c>
      <c r="D574" s="4">
        <v>3861756.24</v>
      </c>
      <c r="E574" s="4">
        <v>0</v>
      </c>
      <c r="F574" s="7">
        <f t="shared" si="8"/>
        <v>0</v>
      </c>
    </row>
    <row r="575" spans="1:7" ht="89.25" outlineLevel="3">
      <c r="A575" s="2" t="s">
        <v>658</v>
      </c>
      <c r="B575" s="2" t="s">
        <v>659</v>
      </c>
      <c r="C575" s="2" t="s">
        <v>4</v>
      </c>
      <c r="D575" s="4">
        <v>285400</v>
      </c>
      <c r="E575" s="4">
        <v>186398</v>
      </c>
      <c r="F575" s="7">
        <f t="shared" si="8"/>
        <v>0.65311142256482135</v>
      </c>
    </row>
    <row r="576" spans="1:7" ht="38.25" outlineLevel="4">
      <c r="A576" s="2" t="s">
        <v>48</v>
      </c>
      <c r="B576" s="2" t="s">
        <v>659</v>
      </c>
      <c r="C576" s="2" t="s">
        <v>49</v>
      </c>
      <c r="D576" s="4">
        <v>285400</v>
      </c>
      <c r="E576" s="4">
        <v>186398</v>
      </c>
      <c r="F576" s="7">
        <f t="shared" si="8"/>
        <v>0.65311142256482135</v>
      </c>
    </row>
    <row r="577" spans="1:6" ht="63.75" outlineLevel="3">
      <c r="A577" s="2" t="s">
        <v>660</v>
      </c>
      <c r="B577" s="2" t="s">
        <v>661</v>
      </c>
      <c r="C577" s="2" t="s">
        <v>4</v>
      </c>
      <c r="D577" s="4">
        <v>50000</v>
      </c>
      <c r="E577" s="4">
        <v>50000</v>
      </c>
      <c r="F577" s="7">
        <f t="shared" si="8"/>
        <v>1</v>
      </c>
    </row>
    <row r="578" spans="1:6" ht="38.25" outlineLevel="4">
      <c r="A578" s="2" t="s">
        <v>48</v>
      </c>
      <c r="B578" s="2" t="s">
        <v>661</v>
      </c>
      <c r="C578" s="2" t="s">
        <v>49</v>
      </c>
      <c r="D578" s="4">
        <v>50000</v>
      </c>
      <c r="E578" s="4">
        <v>50000</v>
      </c>
      <c r="F578" s="7">
        <f t="shared" si="8"/>
        <v>1</v>
      </c>
    </row>
    <row r="579" spans="1:6" ht="51" outlineLevel="3">
      <c r="A579" s="2" t="s">
        <v>662</v>
      </c>
      <c r="B579" s="2" t="s">
        <v>663</v>
      </c>
      <c r="C579" s="2" t="s">
        <v>4</v>
      </c>
      <c r="D579" s="4">
        <v>200000</v>
      </c>
      <c r="E579" s="4">
        <v>31500</v>
      </c>
      <c r="F579" s="7">
        <f t="shared" si="8"/>
        <v>0.1575</v>
      </c>
    </row>
    <row r="580" spans="1:6" ht="38.25" outlineLevel="4">
      <c r="A580" s="2" t="s">
        <v>48</v>
      </c>
      <c r="B580" s="2" t="s">
        <v>663</v>
      </c>
      <c r="C580" s="2" t="s">
        <v>49</v>
      </c>
      <c r="D580" s="4">
        <v>200000</v>
      </c>
      <c r="E580" s="4">
        <v>31500</v>
      </c>
      <c r="F580" s="7">
        <f t="shared" si="8"/>
        <v>0.1575</v>
      </c>
    </row>
    <row r="581" spans="1:6" ht="102" outlineLevel="3">
      <c r="A581" s="2" t="s">
        <v>664</v>
      </c>
      <c r="B581" s="2" t="s">
        <v>665</v>
      </c>
      <c r="C581" s="2" t="s">
        <v>4</v>
      </c>
      <c r="D581" s="4">
        <v>724000</v>
      </c>
      <c r="E581" s="4">
        <v>658916.30000000005</v>
      </c>
      <c r="F581" s="7">
        <f t="shared" si="8"/>
        <v>0.91010538674033159</v>
      </c>
    </row>
    <row r="582" spans="1:6" ht="38.25" outlineLevel="4">
      <c r="A582" s="2" t="s">
        <v>48</v>
      </c>
      <c r="B582" s="2" t="s">
        <v>665</v>
      </c>
      <c r="C582" s="2" t="s">
        <v>49</v>
      </c>
      <c r="D582" s="4">
        <v>724000</v>
      </c>
      <c r="E582" s="4">
        <v>658916.30000000005</v>
      </c>
      <c r="F582" s="7">
        <f t="shared" si="8"/>
        <v>0.91010538674033159</v>
      </c>
    </row>
    <row r="583" spans="1:6" ht="51" outlineLevel="3">
      <c r="A583" s="2" t="s">
        <v>666</v>
      </c>
      <c r="B583" s="2" t="s">
        <v>667</v>
      </c>
      <c r="C583" s="2" t="s">
        <v>4</v>
      </c>
      <c r="D583" s="4">
        <v>0</v>
      </c>
      <c r="E583" s="4">
        <v>0</v>
      </c>
      <c r="F583" s="7" t="e">
        <f t="shared" si="8"/>
        <v>#DIV/0!</v>
      </c>
    </row>
    <row r="584" spans="1:6" ht="38.25" outlineLevel="4">
      <c r="A584" s="2" t="s">
        <v>48</v>
      </c>
      <c r="B584" s="2" t="s">
        <v>667</v>
      </c>
      <c r="C584" s="2" t="s">
        <v>49</v>
      </c>
      <c r="D584" s="4">
        <v>0</v>
      </c>
      <c r="E584" s="4">
        <v>0</v>
      </c>
      <c r="F584" s="7" t="e">
        <f t="shared" si="8"/>
        <v>#DIV/0!</v>
      </c>
    </row>
    <row r="585" spans="1:6" ht="38.25" outlineLevel="3">
      <c r="A585" s="2" t="s">
        <v>668</v>
      </c>
      <c r="B585" s="2" t="s">
        <v>669</v>
      </c>
      <c r="C585" s="2" t="s">
        <v>4</v>
      </c>
      <c r="D585" s="4">
        <v>6230983.0199999996</v>
      </c>
      <c r="E585" s="4">
        <v>6230983.0199999996</v>
      </c>
      <c r="F585" s="7">
        <f t="shared" si="8"/>
        <v>1</v>
      </c>
    </row>
    <row r="586" spans="1:6" ht="38.25" outlineLevel="4">
      <c r="A586" s="2" t="s">
        <v>48</v>
      </c>
      <c r="B586" s="2" t="s">
        <v>669</v>
      </c>
      <c r="C586" s="2" t="s">
        <v>49</v>
      </c>
      <c r="D586" s="4">
        <v>6230983.0199999996</v>
      </c>
      <c r="E586" s="4">
        <v>6230983.0199999996</v>
      </c>
      <c r="F586" s="7">
        <f t="shared" si="8"/>
        <v>1</v>
      </c>
    </row>
    <row r="587" spans="1:6" ht="114.75" outlineLevel="3">
      <c r="A587" s="2" t="s">
        <v>670</v>
      </c>
      <c r="B587" s="2" t="s">
        <v>671</v>
      </c>
      <c r="C587" s="2" t="s">
        <v>4</v>
      </c>
      <c r="D587" s="4">
        <v>36000</v>
      </c>
      <c r="E587" s="4">
        <v>24000</v>
      </c>
      <c r="F587" s="7">
        <f t="shared" si="8"/>
        <v>0.66666666666666663</v>
      </c>
    </row>
    <row r="588" spans="1:6" ht="38.25" outlineLevel="4">
      <c r="A588" s="2" t="s">
        <v>48</v>
      </c>
      <c r="B588" s="2" t="s">
        <v>671</v>
      </c>
      <c r="C588" s="2" t="s">
        <v>49</v>
      </c>
      <c r="D588" s="4">
        <v>36000</v>
      </c>
      <c r="E588" s="4">
        <v>24000</v>
      </c>
      <c r="F588" s="7">
        <f t="shared" ref="F588:F651" si="9">E588/D588</f>
        <v>0.66666666666666663</v>
      </c>
    </row>
    <row r="589" spans="1:6" ht="76.5" outlineLevel="3">
      <c r="A589" s="2" t="s">
        <v>672</v>
      </c>
      <c r="B589" s="2" t="s">
        <v>673</v>
      </c>
      <c r="C589" s="2" t="s">
        <v>4</v>
      </c>
      <c r="D589" s="4">
        <v>10000</v>
      </c>
      <c r="E589" s="4">
        <v>0</v>
      </c>
      <c r="F589" s="7">
        <f t="shared" si="9"/>
        <v>0</v>
      </c>
    </row>
    <row r="590" spans="1:6" ht="38.25" outlineLevel="4">
      <c r="A590" s="2" t="s">
        <v>48</v>
      </c>
      <c r="B590" s="2" t="s">
        <v>673</v>
      </c>
      <c r="C590" s="2" t="s">
        <v>49</v>
      </c>
      <c r="D590" s="4">
        <v>10000</v>
      </c>
      <c r="E590" s="4">
        <v>0</v>
      </c>
      <c r="F590" s="7">
        <f t="shared" si="9"/>
        <v>0</v>
      </c>
    </row>
    <row r="591" spans="1:6" ht="51" outlineLevel="3">
      <c r="A591" s="2" t="s">
        <v>674</v>
      </c>
      <c r="B591" s="2" t="s">
        <v>675</v>
      </c>
      <c r="C591" s="2" t="s">
        <v>4</v>
      </c>
      <c r="D591" s="4">
        <v>10000</v>
      </c>
      <c r="E591" s="4">
        <v>0</v>
      </c>
      <c r="F591" s="7">
        <f t="shared" si="9"/>
        <v>0</v>
      </c>
    </row>
    <row r="592" spans="1:6" ht="38.25" outlineLevel="4">
      <c r="A592" s="2" t="s">
        <v>48</v>
      </c>
      <c r="B592" s="2" t="s">
        <v>675</v>
      </c>
      <c r="C592" s="2" t="s">
        <v>49</v>
      </c>
      <c r="D592" s="4">
        <v>10000</v>
      </c>
      <c r="E592" s="4">
        <v>0</v>
      </c>
      <c r="F592" s="7">
        <f t="shared" si="9"/>
        <v>0</v>
      </c>
    </row>
    <row r="593" spans="1:7" ht="51" outlineLevel="3">
      <c r="A593" s="2" t="s">
        <v>676</v>
      </c>
      <c r="B593" s="2" t="s">
        <v>677</v>
      </c>
      <c r="C593" s="2" t="s">
        <v>4</v>
      </c>
      <c r="D593" s="4">
        <v>50000</v>
      </c>
      <c r="E593" s="4">
        <v>0</v>
      </c>
      <c r="F593" s="7">
        <f t="shared" si="9"/>
        <v>0</v>
      </c>
    </row>
    <row r="594" spans="1:7" ht="38.25" outlineLevel="4">
      <c r="A594" s="2" t="s">
        <v>48</v>
      </c>
      <c r="B594" s="2" t="s">
        <v>677</v>
      </c>
      <c r="C594" s="2" t="s">
        <v>49</v>
      </c>
      <c r="D594" s="4">
        <v>50000</v>
      </c>
      <c r="E594" s="4">
        <v>0</v>
      </c>
      <c r="F594" s="7">
        <f t="shared" si="9"/>
        <v>0</v>
      </c>
    </row>
    <row r="595" spans="1:7" ht="51" outlineLevel="3">
      <c r="A595" s="2" t="s">
        <v>678</v>
      </c>
      <c r="B595" s="2" t="s">
        <v>679</v>
      </c>
      <c r="C595" s="2" t="s">
        <v>4</v>
      </c>
      <c r="D595" s="4">
        <v>45000</v>
      </c>
      <c r="E595" s="4">
        <v>24519.599999999999</v>
      </c>
      <c r="F595" s="7">
        <f t="shared" si="9"/>
        <v>0.54487999999999992</v>
      </c>
    </row>
    <row r="596" spans="1:7" ht="38.25" outlineLevel="4">
      <c r="A596" s="2" t="s">
        <v>48</v>
      </c>
      <c r="B596" s="2" t="s">
        <v>679</v>
      </c>
      <c r="C596" s="2" t="s">
        <v>49</v>
      </c>
      <c r="D596" s="4">
        <v>45000</v>
      </c>
      <c r="E596" s="4">
        <v>24519.599999999999</v>
      </c>
      <c r="F596" s="7">
        <f t="shared" si="9"/>
        <v>0.54487999999999992</v>
      </c>
    </row>
    <row r="597" spans="1:7" s="42" customFormat="1" ht="25.5" outlineLevel="2">
      <c r="A597" s="38" t="s">
        <v>680</v>
      </c>
      <c r="B597" s="38" t="s">
        <v>681</v>
      </c>
      <c r="C597" s="38" t="s">
        <v>4</v>
      </c>
      <c r="D597" s="39">
        <v>2345800</v>
      </c>
      <c r="E597" s="39">
        <v>1712868.64</v>
      </c>
      <c r="F597" s="40">
        <f t="shared" si="9"/>
        <v>0.7301852843379657</v>
      </c>
      <c r="G597" s="41"/>
    </row>
    <row r="598" spans="1:7" ht="63.75" outlineLevel="3">
      <c r="A598" s="2" t="s">
        <v>682</v>
      </c>
      <c r="B598" s="2" t="s">
        <v>683</v>
      </c>
      <c r="C598" s="2" t="s">
        <v>4</v>
      </c>
      <c r="D598" s="4">
        <v>700000</v>
      </c>
      <c r="E598" s="4">
        <v>336500</v>
      </c>
      <c r="F598" s="7">
        <f t="shared" si="9"/>
        <v>0.48071428571428571</v>
      </c>
    </row>
    <row r="599" spans="1:7" ht="25.5" outlineLevel="4">
      <c r="A599" s="2" t="s">
        <v>382</v>
      </c>
      <c r="B599" s="2" t="s">
        <v>683</v>
      </c>
      <c r="C599" s="2" t="s">
        <v>383</v>
      </c>
      <c r="D599" s="4">
        <v>700000</v>
      </c>
      <c r="E599" s="4">
        <v>336500</v>
      </c>
      <c r="F599" s="7">
        <f t="shared" si="9"/>
        <v>0.48071428571428571</v>
      </c>
    </row>
    <row r="600" spans="1:7" outlineLevel="3">
      <c r="A600" s="2" t="s">
        <v>684</v>
      </c>
      <c r="B600" s="2" t="s">
        <v>685</v>
      </c>
      <c r="C600" s="2" t="s">
        <v>4</v>
      </c>
      <c r="D600" s="4">
        <v>969000</v>
      </c>
      <c r="E600" s="4">
        <v>969000</v>
      </c>
      <c r="F600" s="7">
        <f t="shared" si="9"/>
        <v>1</v>
      </c>
    </row>
    <row r="601" spans="1:7" ht="38.25" outlineLevel="4">
      <c r="A601" s="2" t="s">
        <v>48</v>
      </c>
      <c r="B601" s="2" t="s">
        <v>685</v>
      </c>
      <c r="C601" s="2" t="s">
        <v>49</v>
      </c>
      <c r="D601" s="4">
        <v>969000</v>
      </c>
      <c r="E601" s="4">
        <v>969000</v>
      </c>
      <c r="F601" s="7">
        <f t="shared" si="9"/>
        <v>1</v>
      </c>
    </row>
    <row r="602" spans="1:7" ht="51" outlineLevel="3">
      <c r="A602" s="2" t="s">
        <v>686</v>
      </c>
      <c r="B602" s="2" t="s">
        <v>687</v>
      </c>
      <c r="C602" s="2" t="s">
        <v>4</v>
      </c>
      <c r="D602" s="4">
        <v>396800</v>
      </c>
      <c r="E602" s="4">
        <v>218200</v>
      </c>
      <c r="F602" s="7">
        <f t="shared" si="9"/>
        <v>0.54989919354838712</v>
      </c>
    </row>
    <row r="603" spans="1:7" ht="38.25" outlineLevel="4">
      <c r="A603" s="2" t="s">
        <v>48</v>
      </c>
      <c r="B603" s="2" t="s">
        <v>687</v>
      </c>
      <c r="C603" s="2" t="s">
        <v>49</v>
      </c>
      <c r="D603" s="4">
        <v>396800</v>
      </c>
      <c r="E603" s="4">
        <v>218200</v>
      </c>
      <c r="F603" s="7">
        <f t="shared" si="9"/>
        <v>0.54989919354838712</v>
      </c>
    </row>
    <row r="604" spans="1:7" ht="63.75" outlineLevel="3">
      <c r="A604" s="2" t="s">
        <v>688</v>
      </c>
      <c r="B604" s="2" t="s">
        <v>689</v>
      </c>
      <c r="C604" s="2" t="s">
        <v>4</v>
      </c>
      <c r="D604" s="4">
        <v>100000</v>
      </c>
      <c r="E604" s="4">
        <v>100000</v>
      </c>
      <c r="F604" s="7">
        <f t="shared" si="9"/>
        <v>1</v>
      </c>
    </row>
    <row r="605" spans="1:7" ht="38.25" outlineLevel="4">
      <c r="A605" s="2" t="s">
        <v>48</v>
      </c>
      <c r="B605" s="2" t="s">
        <v>689</v>
      </c>
      <c r="C605" s="2" t="s">
        <v>49</v>
      </c>
      <c r="D605" s="4">
        <v>100000</v>
      </c>
      <c r="E605" s="4">
        <v>100000</v>
      </c>
      <c r="F605" s="7">
        <f t="shared" si="9"/>
        <v>1</v>
      </c>
    </row>
    <row r="606" spans="1:7" ht="76.5" outlineLevel="3">
      <c r="A606" s="2" t="s">
        <v>690</v>
      </c>
      <c r="B606" s="2" t="s">
        <v>691</v>
      </c>
      <c r="C606" s="2" t="s">
        <v>4</v>
      </c>
      <c r="D606" s="4">
        <v>180000</v>
      </c>
      <c r="E606" s="4">
        <v>89168.639999999999</v>
      </c>
      <c r="F606" s="7">
        <f t="shared" si="9"/>
        <v>0.49538133333333334</v>
      </c>
    </row>
    <row r="607" spans="1:7" outlineLevel="4">
      <c r="A607" s="2" t="s">
        <v>217</v>
      </c>
      <c r="B607" s="2" t="s">
        <v>691</v>
      </c>
      <c r="C607" s="2" t="s">
        <v>218</v>
      </c>
      <c r="D607" s="4">
        <v>180000</v>
      </c>
      <c r="E607" s="4">
        <v>89168.639999999999</v>
      </c>
      <c r="F607" s="7">
        <f t="shared" si="9"/>
        <v>0.49538133333333334</v>
      </c>
    </row>
    <row r="608" spans="1:7" ht="38.25" outlineLevel="2">
      <c r="A608" s="2" t="s">
        <v>692</v>
      </c>
      <c r="B608" s="2" t="s">
        <v>693</v>
      </c>
      <c r="C608" s="2" t="s">
        <v>4</v>
      </c>
      <c r="D608" s="4">
        <v>10000</v>
      </c>
      <c r="E608" s="4">
        <v>9900</v>
      </c>
      <c r="F608" s="7">
        <f t="shared" si="9"/>
        <v>0.99</v>
      </c>
    </row>
    <row r="609" spans="1:7" ht="89.25" outlineLevel="3">
      <c r="A609" s="2" t="s">
        <v>694</v>
      </c>
      <c r="B609" s="2" t="s">
        <v>695</v>
      </c>
      <c r="C609" s="2" t="s">
        <v>4</v>
      </c>
      <c r="D609" s="4">
        <v>10000</v>
      </c>
      <c r="E609" s="4">
        <v>9900</v>
      </c>
      <c r="F609" s="7">
        <f t="shared" si="9"/>
        <v>0.99</v>
      </c>
    </row>
    <row r="610" spans="1:7" ht="38.25" outlineLevel="4">
      <c r="A610" s="2" t="s">
        <v>48</v>
      </c>
      <c r="B610" s="2" t="s">
        <v>695</v>
      </c>
      <c r="C610" s="2" t="s">
        <v>49</v>
      </c>
      <c r="D610" s="4">
        <v>10000</v>
      </c>
      <c r="E610" s="4">
        <v>9900</v>
      </c>
      <c r="F610" s="7">
        <f t="shared" si="9"/>
        <v>0.99</v>
      </c>
    </row>
    <row r="611" spans="1:7" ht="51">
      <c r="A611" s="25" t="s">
        <v>696</v>
      </c>
      <c r="B611" s="25" t="s">
        <v>697</v>
      </c>
      <c r="C611" s="25" t="s">
        <v>4</v>
      </c>
      <c r="D611" s="26">
        <v>1500000</v>
      </c>
      <c r="E611" s="26">
        <v>0</v>
      </c>
      <c r="F611" s="27">
        <f t="shared" si="9"/>
        <v>0</v>
      </c>
      <c r="G611" s="32" t="s">
        <v>785</v>
      </c>
    </row>
    <row r="612" spans="1:7" outlineLevel="1">
      <c r="A612" s="35" t="s">
        <v>163</v>
      </c>
      <c r="B612" s="35" t="s">
        <v>698</v>
      </c>
      <c r="C612" s="35" t="s">
        <v>4</v>
      </c>
      <c r="D612" s="36">
        <v>1500000</v>
      </c>
      <c r="E612" s="36">
        <v>0</v>
      </c>
      <c r="F612" s="37">
        <f t="shared" si="9"/>
        <v>0</v>
      </c>
    </row>
    <row r="613" spans="1:7" s="42" customFormat="1" ht="38.25" outlineLevel="2">
      <c r="A613" s="38" t="s">
        <v>699</v>
      </c>
      <c r="B613" s="38" t="s">
        <v>700</v>
      </c>
      <c r="C613" s="38" t="s">
        <v>4</v>
      </c>
      <c r="D613" s="39">
        <v>1500000</v>
      </c>
      <c r="E613" s="39">
        <v>0</v>
      </c>
      <c r="F613" s="40">
        <f t="shared" si="9"/>
        <v>0</v>
      </c>
      <c r="G613" s="41"/>
    </row>
    <row r="614" spans="1:7" ht="63.75" outlineLevel="3">
      <c r="A614" s="2" t="s">
        <v>701</v>
      </c>
      <c r="B614" s="2" t="s">
        <v>702</v>
      </c>
      <c r="C614" s="2" t="s">
        <v>4</v>
      </c>
      <c r="D614" s="4">
        <v>1500000</v>
      </c>
      <c r="E614" s="4">
        <v>0</v>
      </c>
      <c r="F614" s="7">
        <f t="shared" si="9"/>
        <v>0</v>
      </c>
    </row>
    <row r="615" spans="1:7" ht="63.75" outlineLevel="4">
      <c r="A615" s="2" t="s">
        <v>52</v>
      </c>
      <c r="B615" s="2" t="s">
        <v>702</v>
      </c>
      <c r="C615" s="2" t="s">
        <v>53</v>
      </c>
      <c r="D615" s="4">
        <v>1500000</v>
      </c>
      <c r="E615" s="4">
        <v>0</v>
      </c>
      <c r="F615" s="7">
        <f t="shared" si="9"/>
        <v>0</v>
      </c>
    </row>
    <row r="616" spans="1:7" s="11" customFormat="1" ht="15.75" customHeight="1" outlineLevel="4">
      <c r="A616" s="12" t="s">
        <v>771</v>
      </c>
      <c r="B616" s="13" t="s">
        <v>773</v>
      </c>
      <c r="C616" s="13" t="s">
        <v>4</v>
      </c>
      <c r="D616" s="9">
        <f>D11+D167+D212+D224+D237+D259+D278+D283+D288+D319+D345+D356+D370+D375+D416+D441+D459+D490+D499+D510+D534+D544+D549+D570+D611</f>
        <v>757848846.94000006</v>
      </c>
      <c r="E616" s="9">
        <f>E11+E167+E212+E224+E237+E259+E278+E283+E288+E319+E345+E356+E370+E375+E416+E441+E459+E490+E499+E510+E534+E544+E549+E570+E611</f>
        <v>524395191.47999996</v>
      </c>
      <c r="F616" s="10">
        <f t="shared" si="9"/>
        <v>0.69195221922864136</v>
      </c>
      <c r="G616" s="33"/>
    </row>
    <row r="617" spans="1:7" s="11" customFormat="1" ht="38.25">
      <c r="A617" s="25" t="s">
        <v>772</v>
      </c>
      <c r="B617" s="25" t="s">
        <v>703</v>
      </c>
      <c r="C617" s="25" t="s">
        <v>4</v>
      </c>
      <c r="D617" s="26">
        <v>94839291.439999998</v>
      </c>
      <c r="E617" s="26">
        <v>63941277.090000004</v>
      </c>
      <c r="F617" s="27">
        <f t="shared" si="9"/>
        <v>0.67420660908725161</v>
      </c>
      <c r="G617" s="34">
        <f>D616+D617</f>
        <v>852688138.38000011</v>
      </c>
    </row>
    <row r="618" spans="1:7" ht="38.25" outlineLevel="1">
      <c r="A618" s="35" t="s">
        <v>704</v>
      </c>
      <c r="B618" s="35" t="s">
        <v>705</v>
      </c>
      <c r="C618" s="35" t="s">
        <v>4</v>
      </c>
      <c r="D618" s="36">
        <v>94839291.439999998</v>
      </c>
      <c r="E618" s="36">
        <v>63941277.090000004</v>
      </c>
      <c r="F618" s="37">
        <f t="shared" si="9"/>
        <v>0.67420660908725161</v>
      </c>
      <c r="G618" s="32">
        <f>E616+E617</f>
        <v>588336468.56999993</v>
      </c>
    </row>
    <row r="619" spans="1:7" s="42" customFormat="1" outlineLevel="2">
      <c r="A619" s="38" t="s">
        <v>706</v>
      </c>
      <c r="B619" s="38" t="s">
        <v>707</v>
      </c>
      <c r="C619" s="38" t="s">
        <v>4</v>
      </c>
      <c r="D619" s="39">
        <v>94839291.439999998</v>
      </c>
      <c r="E619" s="39">
        <v>63941277.090000004</v>
      </c>
      <c r="F619" s="40">
        <f t="shared" si="9"/>
        <v>0.67420660908725161</v>
      </c>
      <c r="G619" s="43">
        <f>G618/G617</f>
        <v>0.68997848344385904</v>
      </c>
    </row>
    <row r="620" spans="1:7" outlineLevel="3">
      <c r="A620" s="2" t="s">
        <v>708</v>
      </c>
      <c r="B620" s="2" t="s">
        <v>709</v>
      </c>
      <c r="C620" s="2" t="s">
        <v>4</v>
      </c>
      <c r="D620" s="4">
        <v>3196363.58</v>
      </c>
      <c r="E620" s="4">
        <v>2538091.41</v>
      </c>
      <c r="F620" s="7">
        <f t="shared" si="9"/>
        <v>0.79405591587925684</v>
      </c>
    </row>
    <row r="621" spans="1:7" ht="25.5" outlineLevel="4">
      <c r="A621" s="2" t="s">
        <v>382</v>
      </c>
      <c r="B621" s="2" t="s">
        <v>709</v>
      </c>
      <c r="C621" s="2" t="s">
        <v>383</v>
      </c>
      <c r="D621" s="4">
        <v>3196363.58</v>
      </c>
      <c r="E621" s="4">
        <v>2538091.41</v>
      </c>
      <c r="F621" s="7">
        <f t="shared" si="9"/>
        <v>0.79405591587925684</v>
      </c>
    </row>
    <row r="622" spans="1:7" ht="38.25" outlineLevel="3">
      <c r="A622" s="2" t="s">
        <v>380</v>
      </c>
      <c r="B622" s="2" t="s">
        <v>710</v>
      </c>
      <c r="C622" s="2" t="s">
        <v>4</v>
      </c>
      <c r="D622" s="4">
        <v>27901886.829999998</v>
      </c>
      <c r="E622" s="4">
        <v>20757225.16</v>
      </c>
      <c r="F622" s="7">
        <f t="shared" si="9"/>
        <v>0.74393625371893901</v>
      </c>
    </row>
    <row r="623" spans="1:7" ht="25.5" outlineLevel="4">
      <c r="A623" s="2" t="s">
        <v>382</v>
      </c>
      <c r="B623" s="2" t="s">
        <v>710</v>
      </c>
      <c r="C623" s="2" t="s">
        <v>383</v>
      </c>
      <c r="D623" s="4">
        <v>27502598.829999998</v>
      </c>
      <c r="E623" s="4">
        <v>20488266.449999999</v>
      </c>
      <c r="F623" s="7">
        <f t="shared" si="9"/>
        <v>0.74495747026100223</v>
      </c>
    </row>
    <row r="624" spans="1:7" ht="38.25" outlineLevel="4">
      <c r="A624" s="2" t="s">
        <v>48</v>
      </c>
      <c r="B624" s="2" t="s">
        <v>710</v>
      </c>
      <c r="C624" s="2" t="s">
        <v>49</v>
      </c>
      <c r="D624" s="4">
        <v>396288</v>
      </c>
      <c r="E624" s="4">
        <v>268708.71000000002</v>
      </c>
      <c r="F624" s="7">
        <f t="shared" si="9"/>
        <v>0.67806421087693802</v>
      </c>
    </row>
    <row r="625" spans="1:6" outlineLevel="4">
      <c r="A625" s="2" t="s">
        <v>168</v>
      </c>
      <c r="B625" s="2" t="s">
        <v>710</v>
      </c>
      <c r="C625" s="2" t="s">
        <v>169</v>
      </c>
      <c r="D625" s="4">
        <v>3000</v>
      </c>
      <c r="E625" s="4">
        <v>250</v>
      </c>
      <c r="F625" s="7">
        <f t="shared" si="9"/>
        <v>8.3333333333333329E-2</v>
      </c>
    </row>
    <row r="626" spans="1:6" ht="25.5" outlineLevel="3">
      <c r="A626" s="2" t="s">
        <v>711</v>
      </c>
      <c r="B626" s="2" t="s">
        <v>712</v>
      </c>
      <c r="C626" s="2" t="s">
        <v>4</v>
      </c>
      <c r="D626" s="4">
        <v>178000</v>
      </c>
      <c r="E626" s="4">
        <v>178000</v>
      </c>
      <c r="F626" s="7">
        <f t="shared" si="9"/>
        <v>1</v>
      </c>
    </row>
    <row r="627" spans="1:6" ht="38.25" outlineLevel="4">
      <c r="A627" s="2" t="s">
        <v>48</v>
      </c>
      <c r="B627" s="2" t="s">
        <v>712</v>
      </c>
      <c r="C627" s="2" t="s">
        <v>49</v>
      </c>
      <c r="D627" s="4">
        <v>178000</v>
      </c>
      <c r="E627" s="4">
        <v>178000</v>
      </c>
      <c r="F627" s="7">
        <f t="shared" si="9"/>
        <v>1</v>
      </c>
    </row>
    <row r="628" spans="1:6" ht="38.25" outlineLevel="3">
      <c r="A628" s="2" t="s">
        <v>713</v>
      </c>
      <c r="B628" s="2" t="s">
        <v>714</v>
      </c>
      <c r="C628" s="2" t="s">
        <v>4</v>
      </c>
      <c r="D628" s="4">
        <v>2090761.99</v>
      </c>
      <c r="E628" s="4">
        <v>1281195.01</v>
      </c>
      <c r="F628" s="7">
        <f t="shared" si="9"/>
        <v>0.61278855083834771</v>
      </c>
    </row>
    <row r="629" spans="1:6" ht="25.5" outlineLevel="4">
      <c r="A629" s="2" t="s">
        <v>382</v>
      </c>
      <c r="B629" s="2" t="s">
        <v>714</v>
      </c>
      <c r="C629" s="2" t="s">
        <v>383</v>
      </c>
      <c r="D629" s="4">
        <v>1983861.99</v>
      </c>
      <c r="E629" s="4">
        <v>1237718.01</v>
      </c>
      <c r="F629" s="7">
        <f t="shared" si="9"/>
        <v>0.62389320236938461</v>
      </c>
    </row>
    <row r="630" spans="1:6" ht="38.25" outlineLevel="4">
      <c r="A630" s="2" t="s">
        <v>48</v>
      </c>
      <c r="B630" s="2" t="s">
        <v>714</v>
      </c>
      <c r="C630" s="2" t="s">
        <v>49</v>
      </c>
      <c r="D630" s="4">
        <v>106900</v>
      </c>
      <c r="E630" s="4">
        <v>43477</v>
      </c>
      <c r="F630" s="7">
        <f t="shared" si="9"/>
        <v>0.40670720299345181</v>
      </c>
    </row>
    <row r="631" spans="1:6" ht="25.5" outlineLevel="3">
      <c r="A631" s="2" t="s">
        <v>715</v>
      </c>
      <c r="B631" s="2" t="s">
        <v>716</v>
      </c>
      <c r="C631" s="2" t="s">
        <v>4</v>
      </c>
      <c r="D631" s="4">
        <v>2831000</v>
      </c>
      <c r="E631" s="4">
        <v>0</v>
      </c>
      <c r="F631" s="7">
        <f t="shared" si="9"/>
        <v>0</v>
      </c>
    </row>
    <row r="632" spans="1:6" outlineLevel="4">
      <c r="A632" s="2" t="s">
        <v>717</v>
      </c>
      <c r="B632" s="2" t="s">
        <v>716</v>
      </c>
      <c r="C632" s="2" t="s">
        <v>718</v>
      </c>
      <c r="D632" s="4">
        <v>2831000</v>
      </c>
      <c r="E632" s="4">
        <v>0</v>
      </c>
      <c r="F632" s="7">
        <f t="shared" si="9"/>
        <v>0</v>
      </c>
    </row>
    <row r="633" spans="1:6" ht="63.75" outlineLevel="3">
      <c r="A633" s="2" t="s">
        <v>719</v>
      </c>
      <c r="B633" s="2" t="s">
        <v>720</v>
      </c>
      <c r="C633" s="2" t="s">
        <v>4</v>
      </c>
      <c r="D633" s="4">
        <v>47230.64</v>
      </c>
      <c r="E633" s="4">
        <v>30699.8</v>
      </c>
      <c r="F633" s="7">
        <f t="shared" si="9"/>
        <v>0.64999754396722131</v>
      </c>
    </row>
    <row r="634" spans="1:6" ht="25.5" outlineLevel="4">
      <c r="A634" s="2" t="s">
        <v>382</v>
      </c>
      <c r="B634" s="2" t="s">
        <v>720</v>
      </c>
      <c r="C634" s="2" t="s">
        <v>383</v>
      </c>
      <c r="D634" s="4">
        <v>47230.64</v>
      </c>
      <c r="E634" s="4">
        <v>30699.8</v>
      </c>
      <c r="F634" s="7">
        <f t="shared" si="9"/>
        <v>0.64999754396722131</v>
      </c>
    </row>
    <row r="635" spans="1:6" ht="63.75" outlineLevel="3">
      <c r="A635" s="2" t="s">
        <v>721</v>
      </c>
      <c r="B635" s="2" t="s">
        <v>722</v>
      </c>
      <c r="C635" s="2" t="s">
        <v>4</v>
      </c>
      <c r="D635" s="4">
        <v>37021.29</v>
      </c>
      <c r="E635" s="4">
        <v>24063.75</v>
      </c>
      <c r="F635" s="7">
        <f t="shared" si="9"/>
        <v>0.64999760948362417</v>
      </c>
    </row>
    <row r="636" spans="1:6" ht="25.5" outlineLevel="4">
      <c r="A636" s="2" t="s">
        <v>382</v>
      </c>
      <c r="B636" s="2" t="s">
        <v>722</v>
      </c>
      <c r="C636" s="2" t="s">
        <v>383</v>
      </c>
      <c r="D636" s="4">
        <v>37021.29</v>
      </c>
      <c r="E636" s="4">
        <v>24063.75</v>
      </c>
      <c r="F636" s="7">
        <f t="shared" si="9"/>
        <v>0.64999760948362417</v>
      </c>
    </row>
    <row r="637" spans="1:6" ht="63.75" outlineLevel="3">
      <c r="A637" s="2" t="s">
        <v>723</v>
      </c>
      <c r="B637" s="2" t="s">
        <v>724</v>
      </c>
      <c r="C637" s="2" t="s">
        <v>4</v>
      </c>
      <c r="D637" s="4">
        <v>25810.89</v>
      </c>
      <c r="E637" s="4">
        <v>16777.02</v>
      </c>
      <c r="F637" s="7">
        <f t="shared" si="9"/>
        <v>0.64999773351480716</v>
      </c>
    </row>
    <row r="638" spans="1:6" ht="25.5" outlineLevel="4">
      <c r="A638" s="2" t="s">
        <v>382</v>
      </c>
      <c r="B638" s="2" t="s">
        <v>724</v>
      </c>
      <c r="C638" s="2" t="s">
        <v>383</v>
      </c>
      <c r="D638" s="4">
        <v>25810.89</v>
      </c>
      <c r="E638" s="4">
        <v>16777.02</v>
      </c>
      <c r="F638" s="7">
        <f t="shared" si="9"/>
        <v>0.64999773351480716</v>
      </c>
    </row>
    <row r="639" spans="1:6" ht="63.75" outlineLevel="3">
      <c r="A639" s="2" t="s">
        <v>725</v>
      </c>
      <c r="B639" s="2" t="s">
        <v>726</v>
      </c>
      <c r="C639" s="2" t="s">
        <v>4</v>
      </c>
      <c r="D639" s="4">
        <v>16108.88</v>
      </c>
      <c r="E639" s="4">
        <v>16108.88</v>
      </c>
      <c r="F639" s="7">
        <f t="shared" si="9"/>
        <v>1</v>
      </c>
    </row>
    <row r="640" spans="1:6" ht="25.5" outlineLevel="4">
      <c r="A640" s="2" t="s">
        <v>382</v>
      </c>
      <c r="B640" s="2" t="s">
        <v>726</v>
      </c>
      <c r="C640" s="2" t="s">
        <v>383</v>
      </c>
      <c r="D640" s="4">
        <v>16108.88</v>
      </c>
      <c r="E640" s="4">
        <v>16108.88</v>
      </c>
      <c r="F640" s="7">
        <f t="shared" si="9"/>
        <v>1</v>
      </c>
    </row>
    <row r="641" spans="1:6" ht="63.75" outlineLevel="3">
      <c r="A641" s="2" t="s">
        <v>727</v>
      </c>
      <c r="B641" s="2" t="s">
        <v>728</v>
      </c>
      <c r="C641" s="2" t="s">
        <v>4</v>
      </c>
      <c r="D641" s="4">
        <v>20605.009999999998</v>
      </c>
      <c r="E641" s="4">
        <v>13393.21</v>
      </c>
      <c r="F641" s="7">
        <f t="shared" si="9"/>
        <v>0.64999774326729276</v>
      </c>
    </row>
    <row r="642" spans="1:6" ht="25.5" outlineLevel="4">
      <c r="A642" s="2" t="s">
        <v>382</v>
      </c>
      <c r="B642" s="2" t="s">
        <v>728</v>
      </c>
      <c r="C642" s="2" t="s">
        <v>383</v>
      </c>
      <c r="D642" s="4">
        <v>20605.009999999998</v>
      </c>
      <c r="E642" s="4">
        <v>13393.21</v>
      </c>
      <c r="F642" s="7">
        <f t="shared" si="9"/>
        <v>0.64999774326729276</v>
      </c>
    </row>
    <row r="643" spans="1:6" ht="63.75" outlineLevel="3">
      <c r="A643" s="2" t="s">
        <v>729</v>
      </c>
      <c r="B643" s="2" t="s">
        <v>730</v>
      </c>
      <c r="C643" s="2" t="s">
        <v>4</v>
      </c>
      <c r="D643" s="4">
        <v>16562.77</v>
      </c>
      <c r="E643" s="4">
        <v>16562.77</v>
      </c>
      <c r="F643" s="7">
        <f t="shared" si="9"/>
        <v>1</v>
      </c>
    </row>
    <row r="644" spans="1:6" ht="25.5" outlineLevel="4">
      <c r="A644" s="2" t="s">
        <v>382</v>
      </c>
      <c r="B644" s="2" t="s">
        <v>730</v>
      </c>
      <c r="C644" s="2" t="s">
        <v>383</v>
      </c>
      <c r="D644" s="4">
        <v>16562.77</v>
      </c>
      <c r="E644" s="4">
        <v>16562.77</v>
      </c>
      <c r="F644" s="7">
        <f t="shared" si="9"/>
        <v>1</v>
      </c>
    </row>
    <row r="645" spans="1:6" ht="25.5" outlineLevel="3">
      <c r="A645" s="2" t="s">
        <v>731</v>
      </c>
      <c r="B645" s="2" t="s">
        <v>732</v>
      </c>
      <c r="C645" s="2" t="s">
        <v>4</v>
      </c>
      <c r="D645" s="4">
        <v>46704</v>
      </c>
      <c r="E645" s="4">
        <v>28814.58</v>
      </c>
      <c r="F645" s="7">
        <f t="shared" si="9"/>
        <v>0.61696171634121277</v>
      </c>
    </row>
    <row r="646" spans="1:6" outlineLevel="4">
      <c r="A646" s="2" t="s">
        <v>168</v>
      </c>
      <c r="B646" s="2" t="s">
        <v>732</v>
      </c>
      <c r="C646" s="2" t="s">
        <v>169</v>
      </c>
      <c r="D646" s="4">
        <v>46704</v>
      </c>
      <c r="E646" s="4">
        <v>28814.58</v>
      </c>
      <c r="F646" s="7">
        <f t="shared" si="9"/>
        <v>0.61696171634121277</v>
      </c>
    </row>
    <row r="647" spans="1:6" ht="38.25" outlineLevel="3">
      <c r="A647" s="2" t="s">
        <v>733</v>
      </c>
      <c r="B647" s="2" t="s">
        <v>734</v>
      </c>
      <c r="C647" s="2" t="s">
        <v>4</v>
      </c>
      <c r="D647" s="4">
        <v>7000000</v>
      </c>
      <c r="E647" s="4">
        <v>4044600</v>
      </c>
      <c r="F647" s="7">
        <f t="shared" si="9"/>
        <v>0.57779999999999998</v>
      </c>
    </row>
    <row r="648" spans="1:6" ht="38.25" outlineLevel="4">
      <c r="A648" s="2" t="s">
        <v>48</v>
      </c>
      <c r="B648" s="2" t="s">
        <v>734</v>
      </c>
      <c r="C648" s="2" t="s">
        <v>49</v>
      </c>
      <c r="D648" s="4">
        <v>25200</v>
      </c>
      <c r="E648" s="4">
        <v>25200</v>
      </c>
      <c r="F648" s="7">
        <f t="shared" si="9"/>
        <v>1</v>
      </c>
    </row>
    <row r="649" spans="1:6" ht="25.5" outlineLevel="4">
      <c r="A649" s="2" t="s">
        <v>131</v>
      </c>
      <c r="B649" s="2" t="s">
        <v>734</v>
      </c>
      <c r="C649" s="2" t="s">
        <v>132</v>
      </c>
      <c r="D649" s="4">
        <v>4019400</v>
      </c>
      <c r="E649" s="4">
        <v>4019400</v>
      </c>
      <c r="F649" s="7">
        <f t="shared" si="9"/>
        <v>1</v>
      </c>
    </row>
    <row r="650" spans="1:6" outlineLevel="4">
      <c r="A650" s="2" t="s">
        <v>656</v>
      </c>
      <c r="B650" s="2" t="s">
        <v>734</v>
      </c>
      <c r="C650" s="2" t="s">
        <v>657</v>
      </c>
      <c r="D650" s="4">
        <v>2955400</v>
      </c>
      <c r="E650" s="4">
        <v>0</v>
      </c>
      <c r="F650" s="7">
        <f t="shared" si="9"/>
        <v>0</v>
      </c>
    </row>
    <row r="651" spans="1:6" ht="51" outlineLevel="3">
      <c r="A651" s="2" t="s">
        <v>735</v>
      </c>
      <c r="B651" s="2" t="s">
        <v>736</v>
      </c>
      <c r="C651" s="2" t="s">
        <v>4</v>
      </c>
      <c r="D651" s="4">
        <v>796762</v>
      </c>
      <c r="E651" s="4">
        <v>0</v>
      </c>
      <c r="F651" s="7">
        <f t="shared" si="9"/>
        <v>0</v>
      </c>
    </row>
    <row r="652" spans="1:6" outlineLevel="4">
      <c r="A652" s="2" t="s">
        <v>656</v>
      </c>
      <c r="B652" s="2" t="s">
        <v>736</v>
      </c>
      <c r="C652" s="2" t="s">
        <v>657</v>
      </c>
      <c r="D652" s="4">
        <v>796762</v>
      </c>
      <c r="E652" s="4">
        <v>0</v>
      </c>
      <c r="F652" s="7">
        <f t="shared" ref="F652:F690" si="10">E652/D652</f>
        <v>0</v>
      </c>
    </row>
    <row r="653" spans="1:6" ht="38.25" outlineLevel="3">
      <c r="A653" s="2" t="s">
        <v>737</v>
      </c>
      <c r="B653" s="2" t="s">
        <v>738</v>
      </c>
      <c r="C653" s="2" t="s">
        <v>4</v>
      </c>
      <c r="D653" s="4">
        <v>250000</v>
      </c>
      <c r="E653" s="4">
        <v>118200</v>
      </c>
      <c r="F653" s="7">
        <f t="shared" si="10"/>
        <v>0.4728</v>
      </c>
    </row>
    <row r="654" spans="1:6" ht="38.25" outlineLevel="4">
      <c r="A654" s="2" t="s">
        <v>48</v>
      </c>
      <c r="B654" s="2" t="s">
        <v>738</v>
      </c>
      <c r="C654" s="2" t="s">
        <v>49</v>
      </c>
      <c r="D654" s="4">
        <v>250000</v>
      </c>
      <c r="E654" s="4">
        <v>118200</v>
      </c>
      <c r="F654" s="7">
        <f t="shared" si="10"/>
        <v>0.4728</v>
      </c>
    </row>
    <row r="655" spans="1:6" ht="51" outlineLevel="3">
      <c r="A655" s="2" t="s">
        <v>739</v>
      </c>
      <c r="B655" s="2" t="s">
        <v>740</v>
      </c>
      <c r="C655" s="2" t="s">
        <v>4</v>
      </c>
      <c r="D655" s="4">
        <v>7270</v>
      </c>
      <c r="E655" s="4">
        <v>7270</v>
      </c>
      <c r="F655" s="7">
        <f t="shared" si="10"/>
        <v>1</v>
      </c>
    </row>
    <row r="656" spans="1:6" ht="38.25" outlineLevel="4">
      <c r="A656" s="2" t="s">
        <v>48</v>
      </c>
      <c r="B656" s="2" t="s">
        <v>740</v>
      </c>
      <c r="C656" s="2" t="s">
        <v>49</v>
      </c>
      <c r="D656" s="4">
        <v>7270</v>
      </c>
      <c r="E656" s="4">
        <v>7270</v>
      </c>
      <c r="F656" s="7">
        <f t="shared" si="10"/>
        <v>1</v>
      </c>
    </row>
    <row r="657" spans="1:6" ht="76.5" outlineLevel="3">
      <c r="A657" s="2" t="s">
        <v>741</v>
      </c>
      <c r="B657" s="2" t="s">
        <v>742</v>
      </c>
      <c r="C657" s="2" t="s">
        <v>4</v>
      </c>
      <c r="D657" s="4">
        <v>1724212</v>
      </c>
      <c r="E657" s="4">
        <v>1145077.4099999999</v>
      </c>
      <c r="F657" s="7">
        <f t="shared" si="10"/>
        <v>0.66411636736085811</v>
      </c>
    </row>
    <row r="658" spans="1:6" ht="25.5" outlineLevel="4">
      <c r="A658" s="2" t="s">
        <v>382</v>
      </c>
      <c r="B658" s="2" t="s">
        <v>742</v>
      </c>
      <c r="C658" s="2" t="s">
        <v>383</v>
      </c>
      <c r="D658" s="4">
        <v>1724212</v>
      </c>
      <c r="E658" s="4">
        <v>1145077.4099999999</v>
      </c>
      <c r="F658" s="7">
        <f t="shared" si="10"/>
        <v>0.66411636736085811</v>
      </c>
    </row>
    <row r="659" spans="1:6" ht="38.25" outlineLevel="3">
      <c r="A659" s="2" t="s">
        <v>743</v>
      </c>
      <c r="B659" s="2" t="s">
        <v>744</v>
      </c>
      <c r="C659" s="2" t="s">
        <v>4</v>
      </c>
      <c r="D659" s="4">
        <v>33539822.140000001</v>
      </c>
      <c r="E659" s="4">
        <v>22652306.629999999</v>
      </c>
      <c r="F659" s="7">
        <f t="shared" si="10"/>
        <v>0.67538541306051181</v>
      </c>
    </row>
    <row r="660" spans="1:6" ht="25.5" outlineLevel="4">
      <c r="A660" s="2" t="s">
        <v>57</v>
      </c>
      <c r="B660" s="2" t="s">
        <v>744</v>
      </c>
      <c r="C660" s="2" t="s">
        <v>58</v>
      </c>
      <c r="D660" s="4">
        <v>23519760.84</v>
      </c>
      <c r="E660" s="4">
        <v>15751629.369999999</v>
      </c>
      <c r="F660" s="7">
        <f t="shared" si="10"/>
        <v>0.66971894302646318</v>
      </c>
    </row>
    <row r="661" spans="1:6" ht="38.25" outlineLevel="4">
      <c r="A661" s="2" t="s">
        <v>48</v>
      </c>
      <c r="B661" s="2" t="s">
        <v>744</v>
      </c>
      <c r="C661" s="2" t="s">
        <v>49</v>
      </c>
      <c r="D661" s="4">
        <v>9920727.3000000007</v>
      </c>
      <c r="E661" s="4">
        <v>6833958.2599999998</v>
      </c>
      <c r="F661" s="7">
        <f t="shared" si="10"/>
        <v>0.68885657808576184</v>
      </c>
    </row>
    <row r="662" spans="1:6" outlineLevel="4">
      <c r="A662" s="2" t="s">
        <v>168</v>
      </c>
      <c r="B662" s="2" t="s">
        <v>744</v>
      </c>
      <c r="C662" s="2" t="s">
        <v>169</v>
      </c>
      <c r="D662" s="4">
        <v>99334</v>
      </c>
      <c r="E662" s="4">
        <v>66719</v>
      </c>
      <c r="F662" s="7">
        <f t="shared" si="10"/>
        <v>0.67166327742766829</v>
      </c>
    </row>
    <row r="663" spans="1:6" ht="25.5" outlineLevel="3">
      <c r="A663" s="2" t="s">
        <v>745</v>
      </c>
      <c r="B663" s="2" t="s">
        <v>746</v>
      </c>
      <c r="C663" s="2" t="s">
        <v>4</v>
      </c>
      <c r="D663" s="4">
        <v>2466372</v>
      </c>
      <c r="E663" s="4">
        <v>2028507.3</v>
      </c>
      <c r="F663" s="7">
        <f t="shared" si="10"/>
        <v>0.82246607567714847</v>
      </c>
    </row>
    <row r="664" spans="1:6" ht="25.5" outlineLevel="4">
      <c r="A664" s="2" t="s">
        <v>747</v>
      </c>
      <c r="B664" s="2" t="s">
        <v>746</v>
      </c>
      <c r="C664" s="2" t="s">
        <v>748</v>
      </c>
      <c r="D664" s="4">
        <v>2466372</v>
      </c>
      <c r="E664" s="4">
        <v>2028507.3</v>
      </c>
      <c r="F664" s="7">
        <f t="shared" si="10"/>
        <v>0.82246607567714847</v>
      </c>
    </row>
    <row r="665" spans="1:6" ht="25.5" outlineLevel="3">
      <c r="A665" s="2" t="s">
        <v>749</v>
      </c>
      <c r="B665" s="2" t="s">
        <v>750</v>
      </c>
      <c r="C665" s="2" t="s">
        <v>4</v>
      </c>
      <c r="D665" s="4">
        <v>40282</v>
      </c>
      <c r="E665" s="4">
        <v>33375</v>
      </c>
      <c r="F665" s="7">
        <f t="shared" si="10"/>
        <v>0.82853383645300627</v>
      </c>
    </row>
    <row r="666" spans="1:6" ht="38.25" outlineLevel="4">
      <c r="A666" s="2" t="s">
        <v>48</v>
      </c>
      <c r="B666" s="2" t="s">
        <v>750</v>
      </c>
      <c r="C666" s="2" t="s">
        <v>49</v>
      </c>
      <c r="D666" s="4">
        <v>5282</v>
      </c>
      <c r="E666" s="4">
        <v>1375</v>
      </c>
      <c r="F666" s="7">
        <f t="shared" si="10"/>
        <v>0.26031806134040136</v>
      </c>
    </row>
    <row r="667" spans="1:6" ht="25.5" outlineLevel="4">
      <c r="A667" s="2" t="s">
        <v>751</v>
      </c>
      <c r="B667" s="2" t="s">
        <v>750</v>
      </c>
      <c r="C667" s="2" t="s">
        <v>752</v>
      </c>
      <c r="D667" s="4">
        <v>35000</v>
      </c>
      <c r="E667" s="4">
        <v>32000</v>
      </c>
      <c r="F667" s="7">
        <f t="shared" si="10"/>
        <v>0.91428571428571426</v>
      </c>
    </row>
    <row r="668" spans="1:6" ht="25.5" outlineLevel="3">
      <c r="A668" s="2" t="s">
        <v>753</v>
      </c>
      <c r="B668" s="2" t="s">
        <v>754</v>
      </c>
      <c r="C668" s="2" t="s">
        <v>4</v>
      </c>
      <c r="D668" s="4">
        <v>1714641</v>
      </c>
      <c r="E668" s="4">
        <v>1208004.08</v>
      </c>
      <c r="F668" s="7">
        <f t="shared" si="10"/>
        <v>0.70452303426781471</v>
      </c>
    </row>
    <row r="669" spans="1:6" ht="25.5" outlineLevel="4">
      <c r="A669" s="2" t="s">
        <v>382</v>
      </c>
      <c r="B669" s="2" t="s">
        <v>754</v>
      </c>
      <c r="C669" s="2" t="s">
        <v>383</v>
      </c>
      <c r="D669" s="4">
        <v>1697951</v>
      </c>
      <c r="E669" s="4">
        <v>1191314.08</v>
      </c>
      <c r="F669" s="7">
        <f t="shared" si="10"/>
        <v>0.70161864506101768</v>
      </c>
    </row>
    <row r="670" spans="1:6" ht="38.25" outlineLevel="4">
      <c r="A670" s="2" t="s">
        <v>48</v>
      </c>
      <c r="B670" s="2" t="s">
        <v>754</v>
      </c>
      <c r="C670" s="2" t="s">
        <v>49</v>
      </c>
      <c r="D670" s="4">
        <v>16690</v>
      </c>
      <c r="E670" s="4">
        <v>16690</v>
      </c>
      <c r="F670" s="7">
        <f t="shared" si="10"/>
        <v>1</v>
      </c>
    </row>
    <row r="671" spans="1:6" outlineLevel="3">
      <c r="A671" s="2" t="s">
        <v>755</v>
      </c>
      <c r="B671" s="2" t="s">
        <v>756</v>
      </c>
      <c r="C671" s="2" t="s">
        <v>4</v>
      </c>
      <c r="D671" s="4">
        <v>1188436</v>
      </c>
      <c r="E671" s="4">
        <v>1001536.33</v>
      </c>
      <c r="F671" s="7">
        <f t="shared" si="10"/>
        <v>0.8427347623262843</v>
      </c>
    </row>
    <row r="672" spans="1:6" ht="25.5" outlineLevel="4">
      <c r="A672" s="2" t="s">
        <v>382</v>
      </c>
      <c r="B672" s="2" t="s">
        <v>756</v>
      </c>
      <c r="C672" s="2" t="s">
        <v>383</v>
      </c>
      <c r="D672" s="4">
        <v>1188436</v>
      </c>
      <c r="E672" s="4">
        <v>1001536.33</v>
      </c>
      <c r="F672" s="7">
        <f t="shared" si="10"/>
        <v>0.8427347623262843</v>
      </c>
    </row>
    <row r="673" spans="1:6" ht="51" outlineLevel="3">
      <c r="A673" s="2" t="s">
        <v>757</v>
      </c>
      <c r="B673" s="2" t="s">
        <v>758</v>
      </c>
      <c r="C673" s="2" t="s">
        <v>4</v>
      </c>
      <c r="D673" s="4">
        <v>761279.56</v>
      </c>
      <c r="E673" s="4">
        <v>506594.4</v>
      </c>
      <c r="F673" s="7">
        <f t="shared" si="10"/>
        <v>0.66545120428558469</v>
      </c>
    </row>
    <row r="674" spans="1:6" ht="38.25" outlineLevel="4">
      <c r="A674" s="2" t="s">
        <v>48</v>
      </c>
      <c r="B674" s="2" t="s">
        <v>758</v>
      </c>
      <c r="C674" s="2" t="s">
        <v>49</v>
      </c>
      <c r="D674" s="4">
        <v>761279.56</v>
      </c>
      <c r="E674" s="4">
        <v>506594.4</v>
      </c>
      <c r="F674" s="7">
        <f t="shared" si="10"/>
        <v>0.66545120428558469</v>
      </c>
    </row>
    <row r="675" spans="1:6" ht="63.75" outlineLevel="3">
      <c r="A675" s="2" t="s">
        <v>759</v>
      </c>
      <c r="B675" s="2" t="s">
        <v>760</v>
      </c>
      <c r="C675" s="2" t="s">
        <v>4</v>
      </c>
      <c r="D675" s="4">
        <v>4576622.12</v>
      </c>
      <c r="E675" s="4">
        <v>3446896.6400000001</v>
      </c>
      <c r="F675" s="7">
        <f t="shared" si="10"/>
        <v>0.75315299135948766</v>
      </c>
    </row>
    <row r="676" spans="1:6" ht="38.25" outlineLevel="4">
      <c r="A676" s="2" t="s">
        <v>48</v>
      </c>
      <c r="B676" s="2" t="s">
        <v>760</v>
      </c>
      <c r="C676" s="2" t="s">
        <v>49</v>
      </c>
      <c r="D676" s="4">
        <v>120000</v>
      </c>
      <c r="E676" s="4">
        <v>47447.94</v>
      </c>
      <c r="F676" s="7">
        <f t="shared" si="10"/>
        <v>0.39539950000000001</v>
      </c>
    </row>
    <row r="677" spans="1:6" ht="25.5" outlineLevel="4">
      <c r="A677" s="2" t="s">
        <v>747</v>
      </c>
      <c r="B677" s="2" t="s">
        <v>760</v>
      </c>
      <c r="C677" s="2" t="s">
        <v>748</v>
      </c>
      <c r="D677" s="4">
        <v>3292996.12</v>
      </c>
      <c r="E677" s="4">
        <v>2598692</v>
      </c>
      <c r="F677" s="7">
        <f t="shared" si="10"/>
        <v>0.78915732217747037</v>
      </c>
    </row>
    <row r="678" spans="1:6" ht="25.5" outlineLevel="4">
      <c r="A678" s="2" t="s">
        <v>131</v>
      </c>
      <c r="B678" s="2" t="s">
        <v>760</v>
      </c>
      <c r="C678" s="2" t="s">
        <v>132</v>
      </c>
      <c r="D678" s="4">
        <v>1163626</v>
      </c>
      <c r="E678" s="4">
        <v>800756.7</v>
      </c>
      <c r="F678" s="7">
        <f t="shared" si="10"/>
        <v>0.68815641795559734</v>
      </c>
    </row>
    <row r="679" spans="1:6" outlineLevel="3">
      <c r="A679" s="2" t="s">
        <v>761</v>
      </c>
      <c r="B679" s="2" t="s">
        <v>762</v>
      </c>
      <c r="C679" s="2" t="s">
        <v>4</v>
      </c>
      <c r="D679" s="4">
        <v>1120907</v>
      </c>
      <c r="E679" s="4">
        <v>727354.57</v>
      </c>
      <c r="F679" s="7">
        <f t="shared" si="10"/>
        <v>0.64889823152143755</v>
      </c>
    </row>
    <row r="680" spans="1:6" ht="25.5" outlineLevel="4">
      <c r="A680" s="2" t="s">
        <v>382</v>
      </c>
      <c r="B680" s="2" t="s">
        <v>762</v>
      </c>
      <c r="C680" s="2" t="s">
        <v>383</v>
      </c>
      <c r="D680" s="4">
        <v>1035555</v>
      </c>
      <c r="E680" s="4">
        <v>696359.12</v>
      </c>
      <c r="F680" s="7">
        <f t="shared" si="10"/>
        <v>0.67245015474793712</v>
      </c>
    </row>
    <row r="681" spans="1:6" ht="38.25" outlineLevel="4">
      <c r="A681" s="2" t="s">
        <v>48</v>
      </c>
      <c r="B681" s="2" t="s">
        <v>762</v>
      </c>
      <c r="C681" s="2" t="s">
        <v>49</v>
      </c>
      <c r="D681" s="4">
        <v>85352</v>
      </c>
      <c r="E681" s="4">
        <v>30995.45</v>
      </c>
      <c r="F681" s="7">
        <f t="shared" si="10"/>
        <v>0.3631484909551036</v>
      </c>
    </row>
    <row r="682" spans="1:6" ht="51" outlineLevel="3">
      <c r="A682" s="2" t="s">
        <v>763</v>
      </c>
      <c r="B682" s="2" t="s">
        <v>764</v>
      </c>
      <c r="C682" s="2" t="s">
        <v>4</v>
      </c>
      <c r="D682" s="4">
        <v>4310.74</v>
      </c>
      <c r="E682" s="4">
        <v>2136.9</v>
      </c>
      <c r="F682" s="7">
        <f t="shared" si="10"/>
        <v>0.49571535281645385</v>
      </c>
    </row>
    <row r="683" spans="1:6" ht="38.25" outlineLevel="4">
      <c r="A683" s="2" t="s">
        <v>48</v>
      </c>
      <c r="B683" s="2" t="s">
        <v>764</v>
      </c>
      <c r="C683" s="2" t="s">
        <v>49</v>
      </c>
      <c r="D683" s="4">
        <v>4310.74</v>
      </c>
      <c r="E683" s="4">
        <v>2136.9</v>
      </c>
      <c r="F683" s="7">
        <f t="shared" si="10"/>
        <v>0.49571535281645385</v>
      </c>
    </row>
    <row r="684" spans="1:6" ht="38.25" outlineLevel="3">
      <c r="A684" s="2" t="s">
        <v>765</v>
      </c>
      <c r="B684" s="2" t="s">
        <v>766</v>
      </c>
      <c r="C684" s="2" t="s">
        <v>4</v>
      </c>
      <c r="D684" s="4">
        <v>2628964</v>
      </c>
      <c r="E684" s="4">
        <v>1841619.24</v>
      </c>
      <c r="F684" s="7">
        <f t="shared" si="10"/>
        <v>0.70051139536334461</v>
      </c>
    </row>
    <row r="685" spans="1:6" ht="25.5" outlineLevel="4">
      <c r="A685" s="2" t="s">
        <v>382</v>
      </c>
      <c r="B685" s="2" t="s">
        <v>766</v>
      </c>
      <c r="C685" s="2" t="s">
        <v>383</v>
      </c>
      <c r="D685" s="4">
        <v>2493865</v>
      </c>
      <c r="E685" s="4">
        <v>1829791.8</v>
      </c>
      <c r="F685" s="7">
        <f t="shared" si="10"/>
        <v>0.73371726216134392</v>
      </c>
    </row>
    <row r="686" spans="1:6" ht="38.25" outlineLevel="4">
      <c r="A686" s="2" t="s">
        <v>48</v>
      </c>
      <c r="B686" s="2" t="s">
        <v>766</v>
      </c>
      <c r="C686" s="2" t="s">
        <v>49</v>
      </c>
      <c r="D686" s="4">
        <v>135099</v>
      </c>
      <c r="E686" s="4">
        <v>11827.44</v>
      </c>
      <c r="F686" s="7">
        <f t="shared" si="10"/>
        <v>8.754646592498834E-2</v>
      </c>
    </row>
    <row r="687" spans="1:6" ht="51" outlineLevel="3">
      <c r="A687" s="2" t="s">
        <v>767</v>
      </c>
      <c r="B687" s="2" t="s">
        <v>768</v>
      </c>
      <c r="C687" s="2" t="s">
        <v>4</v>
      </c>
      <c r="D687" s="4">
        <v>278975</v>
      </c>
      <c r="E687" s="4">
        <v>276867</v>
      </c>
      <c r="F687" s="7">
        <f t="shared" si="10"/>
        <v>0.99244376736266693</v>
      </c>
    </row>
    <row r="688" spans="1:6" ht="25.5" outlineLevel="4">
      <c r="A688" s="2" t="s">
        <v>382</v>
      </c>
      <c r="B688" s="2" t="s">
        <v>768</v>
      </c>
      <c r="C688" s="2" t="s">
        <v>383</v>
      </c>
      <c r="D688" s="4">
        <v>278975</v>
      </c>
      <c r="E688" s="4">
        <v>276867</v>
      </c>
      <c r="F688" s="7">
        <f t="shared" si="10"/>
        <v>0.99244376736266693</v>
      </c>
    </row>
    <row r="689" spans="1:6" ht="89.25" outlineLevel="3">
      <c r="A689" s="2" t="s">
        <v>769</v>
      </c>
      <c r="B689" s="2" t="s">
        <v>770</v>
      </c>
      <c r="C689" s="2" t="s">
        <v>4</v>
      </c>
      <c r="D689" s="4">
        <v>332380</v>
      </c>
      <c r="E689" s="4">
        <v>0</v>
      </c>
      <c r="F689" s="7">
        <f t="shared" si="10"/>
        <v>0</v>
      </c>
    </row>
    <row r="690" spans="1:6" ht="38.25" outlineLevel="4">
      <c r="A690" s="2" t="s">
        <v>48</v>
      </c>
      <c r="B690" s="2" t="s">
        <v>770</v>
      </c>
      <c r="C690" s="2" t="s">
        <v>49</v>
      </c>
      <c r="D690" s="4">
        <v>332380</v>
      </c>
      <c r="E690" s="4">
        <v>0</v>
      </c>
      <c r="F690" s="7">
        <f t="shared" si="10"/>
        <v>0</v>
      </c>
    </row>
    <row r="691" spans="1:6" ht="12.75" customHeight="1">
      <c r="A691" s="3"/>
      <c r="B691" s="3"/>
      <c r="C691" s="3"/>
      <c r="D691" s="5"/>
      <c r="E691" s="5"/>
      <c r="F691" s="8"/>
    </row>
    <row r="692" spans="1:6" ht="12.75" customHeight="1">
      <c r="A692" s="46"/>
      <c r="B692" s="46"/>
      <c r="C692" s="46"/>
      <c r="D692" s="47"/>
      <c r="E692" s="47"/>
      <c r="F692" s="47"/>
    </row>
  </sheetData>
  <mergeCells count="11">
    <mergeCell ref="C1:F1"/>
    <mergeCell ref="A692:C692"/>
    <mergeCell ref="D692:F692"/>
    <mergeCell ref="C2:F2"/>
    <mergeCell ref="C3:F3"/>
    <mergeCell ref="C4:F4"/>
    <mergeCell ref="C5:F5"/>
    <mergeCell ref="A6:F6"/>
    <mergeCell ref="A7:F7"/>
    <mergeCell ref="A8:E8"/>
    <mergeCell ref="A9:F9"/>
  </mergeCells>
  <pageMargins left="0.59055118110236227" right="0.39370078740157483" top="0.39370078740157483" bottom="0.39370078740157483" header="0.39370078740157483" footer="0.39370078740157483"/>
  <pageSetup paperSize="9" scale="82" fitToHeight="0" orientation="portrait" blackAndWhite="1" r:id="rId1"/>
</worksheet>
</file>

<file path=xl/worksheets/sheet2.xml><?xml version="1.0" encoding="utf-8"?>
<worksheet xmlns="http://schemas.openxmlformats.org/spreadsheetml/2006/main" xmlns:r="http://schemas.openxmlformats.org/officeDocument/2006/relationships">
  <sheetPr>
    <pageSetUpPr fitToPage="1"/>
  </sheetPr>
  <dimension ref="A1:I48"/>
  <sheetViews>
    <sheetView showGridLines="0" zoomScaleNormal="100" zoomScaleSheetLayoutView="100" workbookViewId="0">
      <selection activeCell="B52" sqref="B52"/>
    </sheetView>
  </sheetViews>
  <sheetFormatPr defaultRowHeight="15" outlineLevelRow="3"/>
  <cols>
    <col min="1" max="1" width="43.5703125" style="1" customWidth="1"/>
    <col min="2" max="2" width="12" style="1" customWidth="1"/>
    <col min="3" max="3" width="6.28515625" style="1" customWidth="1"/>
    <col min="4" max="5" width="15.42578125" style="6" customWidth="1"/>
    <col min="6" max="6" width="9.85546875" style="6" customWidth="1"/>
    <col min="7" max="7" width="21.85546875" style="32" customWidth="1"/>
    <col min="8" max="16384" width="9.140625" style="1"/>
  </cols>
  <sheetData>
    <row r="1" spans="1:9" s="16" customFormat="1">
      <c r="A1" s="14"/>
      <c r="B1" s="15"/>
      <c r="C1" s="45" t="s">
        <v>774</v>
      </c>
      <c r="D1" s="45"/>
      <c r="E1" s="45"/>
      <c r="F1" s="45"/>
      <c r="G1" s="28"/>
    </row>
    <row r="2" spans="1:9" s="16" customFormat="1">
      <c r="A2" s="14"/>
      <c r="B2" s="15"/>
      <c r="C2" s="45" t="s">
        <v>775</v>
      </c>
      <c r="D2" s="45"/>
      <c r="E2" s="45"/>
      <c r="F2" s="45"/>
      <c r="G2" s="28"/>
    </row>
    <row r="3" spans="1:9" s="16" customFormat="1">
      <c r="A3" s="14"/>
      <c r="B3" s="15"/>
      <c r="C3" s="45" t="s">
        <v>776</v>
      </c>
      <c r="D3" s="45"/>
      <c r="E3" s="45"/>
      <c r="F3" s="45"/>
      <c r="G3" s="28"/>
    </row>
    <row r="4" spans="1:9" s="16" customFormat="1">
      <c r="A4" s="14"/>
      <c r="B4" s="15"/>
      <c r="C4" s="45" t="s">
        <v>779</v>
      </c>
      <c r="D4" s="45"/>
      <c r="E4" s="45"/>
      <c r="F4" s="45"/>
      <c r="G4" s="28"/>
    </row>
    <row r="5" spans="1:9" s="16" customFormat="1" ht="14.25">
      <c r="A5" s="14"/>
      <c r="B5" s="15"/>
      <c r="C5" s="48"/>
      <c r="D5" s="48"/>
      <c r="E5" s="48"/>
      <c r="F5" s="48"/>
      <c r="G5" s="28"/>
    </row>
    <row r="6" spans="1:9" s="18" customFormat="1" ht="18">
      <c r="A6" s="49" t="s">
        <v>777</v>
      </c>
      <c r="B6" s="49"/>
      <c r="C6" s="49"/>
      <c r="D6" s="49"/>
      <c r="E6" s="49"/>
      <c r="F6" s="49"/>
      <c r="G6" s="29"/>
      <c r="H6" s="17"/>
      <c r="I6" s="17"/>
    </row>
    <row r="7" spans="1:9" s="18" customFormat="1" ht="53.25" customHeight="1">
      <c r="A7" s="50" t="s">
        <v>778</v>
      </c>
      <c r="B7" s="50"/>
      <c r="C7" s="50"/>
      <c r="D7" s="50"/>
      <c r="E7" s="50"/>
      <c r="F7" s="50"/>
      <c r="G7" s="30"/>
      <c r="H7" s="19"/>
      <c r="I7" s="19"/>
    </row>
    <row r="8" spans="1:9" s="21" customFormat="1">
      <c r="A8" s="51"/>
      <c r="B8" s="52"/>
      <c r="C8" s="52"/>
      <c r="D8" s="52"/>
      <c r="E8" s="52"/>
      <c r="F8" s="20"/>
      <c r="G8" s="31"/>
    </row>
    <row r="9" spans="1:9" ht="12.75" customHeight="1">
      <c r="A9" s="53" t="s">
        <v>0</v>
      </c>
      <c r="B9" s="54"/>
      <c r="C9" s="54"/>
      <c r="D9" s="54"/>
      <c r="E9" s="54"/>
      <c r="F9" s="54"/>
    </row>
    <row r="10" spans="1:9" ht="53.25" customHeight="1">
      <c r="A10" s="22" t="s">
        <v>1</v>
      </c>
      <c r="B10" s="22" t="s">
        <v>780</v>
      </c>
      <c r="C10" s="22" t="s">
        <v>781</v>
      </c>
      <c r="D10" s="23" t="s">
        <v>783</v>
      </c>
      <c r="E10" s="23" t="s">
        <v>784</v>
      </c>
      <c r="F10" s="24" t="s">
        <v>782</v>
      </c>
    </row>
    <row r="11" spans="1:9" ht="63.75">
      <c r="A11" s="25" t="s">
        <v>2</v>
      </c>
      <c r="B11" s="25" t="s">
        <v>3</v>
      </c>
      <c r="C11" s="25" t="s">
        <v>4</v>
      </c>
      <c r="D11" s="26">
        <f>D12++D13+D17+D18+D19+D20+D21+D22+D24+D25+D14+D15+D23+D16</f>
        <v>233971847.19</v>
      </c>
      <c r="E11" s="26">
        <f>E12++E13+E17+E18+E19+E20+E21+E22+E24+E25+E14+E15+E23+E16</f>
        <v>159686775.68999997</v>
      </c>
      <c r="F11" s="27">
        <f>E11/D11</f>
        <v>0.68250423120489434</v>
      </c>
    </row>
    <row r="12" spans="1:9" ht="63.75" outlineLevel="3">
      <c r="A12" s="2" t="s">
        <v>12</v>
      </c>
      <c r="B12" s="2" t="s">
        <v>13</v>
      </c>
      <c r="C12" s="2" t="s">
        <v>4</v>
      </c>
      <c r="D12" s="4">
        <v>34964796</v>
      </c>
      <c r="E12" s="4">
        <v>24952011.739999998</v>
      </c>
      <c r="F12" s="7">
        <f t="shared" ref="F12:F16" si="0">E12/D12</f>
        <v>0.71363241301336344</v>
      </c>
    </row>
    <row r="13" spans="1:9" ht="76.5" outlineLevel="3">
      <c r="A13" s="2" t="s">
        <v>59</v>
      </c>
      <c r="B13" s="2" t="s">
        <v>60</v>
      </c>
      <c r="C13" s="2" t="s">
        <v>4</v>
      </c>
      <c r="D13" s="4">
        <v>155019859</v>
      </c>
      <c r="E13" s="4">
        <v>107063482.55</v>
      </c>
      <c r="F13" s="7">
        <f t="shared" si="0"/>
        <v>0.69064365843604592</v>
      </c>
    </row>
    <row r="14" spans="1:9" ht="51" outlineLevel="3">
      <c r="A14" s="2" t="s">
        <v>82</v>
      </c>
      <c r="B14" s="2" t="s">
        <v>83</v>
      </c>
      <c r="C14" s="2" t="s">
        <v>4</v>
      </c>
      <c r="D14" s="4">
        <v>3000000</v>
      </c>
      <c r="E14" s="4">
        <v>0</v>
      </c>
      <c r="F14" s="7">
        <f t="shared" si="0"/>
        <v>0</v>
      </c>
    </row>
    <row r="15" spans="1:9" ht="38.25" outlineLevel="3">
      <c r="A15" s="2" t="s">
        <v>84</v>
      </c>
      <c r="B15" s="2" t="s">
        <v>85</v>
      </c>
      <c r="C15" s="2" t="s">
        <v>4</v>
      </c>
      <c r="D15" s="4">
        <v>1500000</v>
      </c>
      <c r="E15" s="4">
        <v>0</v>
      </c>
      <c r="F15" s="7">
        <f t="shared" si="0"/>
        <v>0</v>
      </c>
    </row>
    <row r="16" spans="1:9" ht="51" outlineLevel="3">
      <c r="A16" s="2" t="s">
        <v>86</v>
      </c>
      <c r="B16" s="2" t="s">
        <v>87</v>
      </c>
      <c r="C16" s="2" t="s">
        <v>4</v>
      </c>
      <c r="D16" s="4">
        <v>1500000</v>
      </c>
      <c r="E16" s="4">
        <v>1500000</v>
      </c>
      <c r="F16" s="7">
        <f t="shared" si="0"/>
        <v>1</v>
      </c>
    </row>
    <row r="17" spans="1:6" ht="51" outlineLevel="3">
      <c r="A17" s="2" t="s">
        <v>96</v>
      </c>
      <c r="B17" s="2" t="s">
        <v>97</v>
      </c>
      <c r="C17" s="2" t="s">
        <v>4</v>
      </c>
      <c r="D17" s="4">
        <v>5057126</v>
      </c>
      <c r="E17" s="4">
        <v>3144978</v>
      </c>
      <c r="F17" s="7">
        <f t="shared" ref="F17:F23" si="1">E17/D17</f>
        <v>0.62189037805267255</v>
      </c>
    </row>
    <row r="18" spans="1:6" ht="63.75" outlineLevel="3">
      <c r="A18" s="2" t="s">
        <v>98</v>
      </c>
      <c r="B18" s="2" t="s">
        <v>99</v>
      </c>
      <c r="C18" s="2" t="s">
        <v>4</v>
      </c>
      <c r="D18" s="4">
        <v>5604050</v>
      </c>
      <c r="E18" s="4">
        <v>2985953</v>
      </c>
      <c r="F18" s="7">
        <f t="shared" si="1"/>
        <v>0.53282054942407719</v>
      </c>
    </row>
    <row r="19" spans="1:6" ht="76.5" outlineLevel="3">
      <c r="A19" s="2" t="s">
        <v>102</v>
      </c>
      <c r="B19" s="2" t="s">
        <v>103</v>
      </c>
      <c r="C19" s="2" t="s">
        <v>4</v>
      </c>
      <c r="D19" s="4">
        <v>937440</v>
      </c>
      <c r="E19" s="4">
        <v>691435.53</v>
      </c>
      <c r="F19" s="7">
        <f t="shared" si="1"/>
        <v>0.73757843701996928</v>
      </c>
    </row>
    <row r="20" spans="1:6" ht="63.75" outlineLevel="3">
      <c r="A20" s="2" t="s">
        <v>104</v>
      </c>
      <c r="B20" s="2" t="s">
        <v>105</v>
      </c>
      <c r="C20" s="2" t="s">
        <v>4</v>
      </c>
      <c r="D20" s="4">
        <v>1489826.64</v>
      </c>
      <c r="E20" s="4">
        <v>1037680.29</v>
      </c>
      <c r="F20" s="7">
        <f t="shared" si="1"/>
        <v>0.69651076315832294</v>
      </c>
    </row>
    <row r="21" spans="1:6" ht="63.75" outlineLevel="3">
      <c r="A21" s="2" t="s">
        <v>106</v>
      </c>
      <c r="B21" s="2" t="s">
        <v>107</v>
      </c>
      <c r="C21" s="2" t="s">
        <v>4</v>
      </c>
      <c r="D21" s="4">
        <v>19157814</v>
      </c>
      <c r="E21" s="4">
        <v>14121970.789999999</v>
      </c>
      <c r="F21" s="7">
        <f t="shared" si="1"/>
        <v>0.73713894445368344</v>
      </c>
    </row>
    <row r="22" spans="1:6" ht="51" outlineLevel="3">
      <c r="A22" s="2" t="s">
        <v>129</v>
      </c>
      <c r="B22" s="2" t="s">
        <v>130</v>
      </c>
      <c r="C22" s="2" t="s">
        <v>4</v>
      </c>
      <c r="D22" s="4">
        <v>3000781.55</v>
      </c>
      <c r="E22" s="4">
        <v>2739487.6</v>
      </c>
      <c r="F22" s="7">
        <f t="shared" si="1"/>
        <v>0.91292470123325042</v>
      </c>
    </row>
    <row r="23" spans="1:6" ht="63.75" outlineLevel="3">
      <c r="A23" s="2" t="s">
        <v>133</v>
      </c>
      <c r="B23" s="2" t="s">
        <v>134</v>
      </c>
      <c r="C23" s="2" t="s">
        <v>4</v>
      </c>
      <c r="D23" s="4">
        <v>360000</v>
      </c>
      <c r="E23" s="4">
        <v>360000</v>
      </c>
      <c r="F23" s="7">
        <f t="shared" si="1"/>
        <v>1</v>
      </c>
    </row>
    <row r="24" spans="1:6" ht="38.25" outlineLevel="3">
      <c r="A24" s="2" t="s">
        <v>161</v>
      </c>
      <c r="B24" s="2" t="s">
        <v>162</v>
      </c>
      <c r="C24" s="2" t="s">
        <v>4</v>
      </c>
      <c r="D24" s="4">
        <v>985000</v>
      </c>
      <c r="E24" s="4">
        <v>140476.19</v>
      </c>
      <c r="F24" s="7">
        <f t="shared" ref="F24:F28" si="2">E24/D24</f>
        <v>0.14261542131979696</v>
      </c>
    </row>
    <row r="25" spans="1:6" ht="76.5" outlineLevel="3">
      <c r="A25" s="2" t="s">
        <v>174</v>
      </c>
      <c r="B25" s="2" t="s">
        <v>175</v>
      </c>
      <c r="C25" s="2" t="s">
        <v>4</v>
      </c>
      <c r="D25" s="4">
        <v>1395154</v>
      </c>
      <c r="E25" s="4">
        <v>949300</v>
      </c>
      <c r="F25" s="7">
        <f t="shared" si="2"/>
        <v>0.68042667691165282</v>
      </c>
    </row>
    <row r="26" spans="1:6" ht="76.5">
      <c r="A26" s="25" t="s">
        <v>176</v>
      </c>
      <c r="B26" s="25" t="s">
        <v>177</v>
      </c>
      <c r="C26" s="25" t="s">
        <v>4</v>
      </c>
      <c r="D26" s="26">
        <f>D27+D28+D29</f>
        <v>469209.82</v>
      </c>
      <c r="E26" s="26">
        <f>E27+E28+E29</f>
        <v>469219.82</v>
      </c>
      <c r="F26" s="27">
        <f t="shared" si="2"/>
        <v>1.0000213124269224</v>
      </c>
    </row>
    <row r="27" spans="1:6" ht="63.75" outlineLevel="3">
      <c r="A27" s="2" t="s">
        <v>190</v>
      </c>
      <c r="B27" s="2" t="s">
        <v>191</v>
      </c>
      <c r="C27" s="2" t="s">
        <v>4</v>
      </c>
      <c r="D27" s="4">
        <v>180722.89</v>
      </c>
      <c r="E27" s="4">
        <v>180722.89</v>
      </c>
      <c r="F27" s="7">
        <f t="shared" si="2"/>
        <v>1</v>
      </c>
    </row>
    <row r="28" spans="1:6" ht="38.25" outlineLevel="3">
      <c r="A28" s="2" t="s">
        <v>194</v>
      </c>
      <c r="B28" s="2" t="s">
        <v>195</v>
      </c>
      <c r="C28" s="2" t="s">
        <v>4</v>
      </c>
      <c r="D28" s="4">
        <v>168005</v>
      </c>
      <c r="E28" s="4">
        <v>168005</v>
      </c>
      <c r="F28" s="7">
        <f t="shared" si="2"/>
        <v>1</v>
      </c>
    </row>
    <row r="29" spans="1:6" ht="51" outlineLevel="3">
      <c r="A29" s="2" t="s">
        <v>225</v>
      </c>
      <c r="B29" s="2" t="s">
        <v>226</v>
      </c>
      <c r="C29" s="2" t="s">
        <v>4</v>
      </c>
      <c r="D29" s="4">
        <v>120481.93</v>
      </c>
      <c r="E29" s="4">
        <v>120491.93</v>
      </c>
      <c r="F29" s="7">
        <f t="shared" ref="F29:F31" si="3">E29/D29</f>
        <v>1.0000829999984231</v>
      </c>
    </row>
    <row r="30" spans="1:6" ht="63.75">
      <c r="A30" s="25" t="s">
        <v>259</v>
      </c>
      <c r="B30" s="25" t="s">
        <v>260</v>
      </c>
      <c r="C30" s="25" t="s">
        <v>4</v>
      </c>
      <c r="D30" s="26">
        <f>D31</f>
        <v>368286.45</v>
      </c>
      <c r="E30" s="26">
        <f>E31</f>
        <v>238000</v>
      </c>
      <c r="F30" s="27">
        <f t="shared" si="3"/>
        <v>0.64623610235999718</v>
      </c>
    </row>
    <row r="31" spans="1:6" ht="25.5" outlineLevel="3">
      <c r="A31" s="2" t="s">
        <v>276</v>
      </c>
      <c r="B31" s="2" t="s">
        <v>277</v>
      </c>
      <c r="C31" s="2" t="s">
        <v>4</v>
      </c>
      <c r="D31" s="4">
        <v>368286.45</v>
      </c>
      <c r="E31" s="4">
        <v>238000</v>
      </c>
      <c r="F31" s="7">
        <f t="shared" si="3"/>
        <v>0.64623610235999718</v>
      </c>
    </row>
    <row r="32" spans="1:6" ht="63.75">
      <c r="A32" s="25" t="s">
        <v>316</v>
      </c>
      <c r="B32" s="25" t="s">
        <v>317</v>
      </c>
      <c r="C32" s="25" t="s">
        <v>4</v>
      </c>
      <c r="D32" s="26">
        <f>D33</f>
        <v>29530945.59</v>
      </c>
      <c r="E32" s="26">
        <f>E33</f>
        <v>28751740.129999999</v>
      </c>
      <c r="F32" s="27">
        <f t="shared" ref="F32:F35" si="4">E32/D32</f>
        <v>0.97361393465626578</v>
      </c>
    </row>
    <row r="33" spans="1:9" ht="25.5" outlineLevel="3">
      <c r="A33" s="2" t="s">
        <v>322</v>
      </c>
      <c r="B33" s="2" t="s">
        <v>323</v>
      </c>
      <c r="C33" s="2" t="s">
        <v>4</v>
      </c>
      <c r="D33" s="4">
        <v>29530945.59</v>
      </c>
      <c r="E33" s="4">
        <v>28751740.129999999</v>
      </c>
      <c r="F33" s="7">
        <f t="shared" si="4"/>
        <v>0.97361393465626578</v>
      </c>
    </row>
    <row r="34" spans="1:9" ht="63.75">
      <c r="A34" s="25" t="s">
        <v>364</v>
      </c>
      <c r="B34" s="25" t="s">
        <v>365</v>
      </c>
      <c r="C34" s="25" t="s">
        <v>4</v>
      </c>
      <c r="D34" s="26">
        <f>D35</f>
        <v>6624050</v>
      </c>
      <c r="E34" s="26">
        <f>E35</f>
        <v>4968036</v>
      </c>
      <c r="F34" s="27">
        <f t="shared" si="4"/>
        <v>0.74999977355243397</v>
      </c>
    </row>
    <row r="35" spans="1:9" ht="63.75" outlineLevel="3">
      <c r="A35" s="2" t="s">
        <v>376</v>
      </c>
      <c r="B35" s="2" t="s">
        <v>377</v>
      </c>
      <c r="C35" s="2" t="s">
        <v>4</v>
      </c>
      <c r="D35" s="4">
        <v>6624050</v>
      </c>
      <c r="E35" s="4">
        <v>4968036</v>
      </c>
      <c r="F35" s="7">
        <f t="shared" si="4"/>
        <v>0.74999977355243397</v>
      </c>
    </row>
    <row r="36" spans="1:9" ht="52.5" customHeight="1">
      <c r="A36" s="25" t="s">
        <v>429</v>
      </c>
      <c r="B36" s="25" t="s">
        <v>430</v>
      </c>
      <c r="C36" s="25" t="s">
        <v>4</v>
      </c>
      <c r="D36" s="26">
        <f>D37</f>
        <v>252000</v>
      </c>
      <c r="E36" s="26">
        <f>E37</f>
        <v>0</v>
      </c>
      <c r="F36" s="27">
        <f t="shared" ref="F36" si="5">E36/D36</f>
        <v>0</v>
      </c>
    </row>
    <row r="37" spans="1:9" s="32" customFormat="1" ht="25.5" outlineLevel="3">
      <c r="A37" s="2" t="s">
        <v>470</v>
      </c>
      <c r="B37" s="2" t="s">
        <v>471</v>
      </c>
      <c r="C37" s="2" t="s">
        <v>4</v>
      </c>
      <c r="D37" s="4">
        <v>252000</v>
      </c>
      <c r="E37" s="4">
        <v>0</v>
      </c>
      <c r="F37" s="7">
        <f t="shared" ref="F37" si="6">E37/D37</f>
        <v>0</v>
      </c>
      <c r="H37" s="1"/>
      <c r="I37" s="1"/>
    </row>
    <row r="38" spans="1:9" ht="63.75">
      <c r="A38" s="25" t="s">
        <v>557</v>
      </c>
      <c r="B38" s="25" t="s">
        <v>558</v>
      </c>
      <c r="C38" s="25" t="s">
        <v>4</v>
      </c>
      <c r="D38" s="26">
        <f>D39</f>
        <v>118575.66</v>
      </c>
      <c r="E38" s="26">
        <f>E39</f>
        <v>118575.66</v>
      </c>
      <c r="F38" s="27">
        <f t="shared" ref="F38:F41" si="7">E38/D38</f>
        <v>1</v>
      </c>
    </row>
    <row r="39" spans="1:9" ht="63.75" outlineLevel="3">
      <c r="A39" s="2" t="s">
        <v>566</v>
      </c>
      <c r="B39" s="2" t="s">
        <v>567</v>
      </c>
      <c r="C39" s="2" t="s">
        <v>4</v>
      </c>
      <c r="D39" s="4">
        <v>118575.66</v>
      </c>
      <c r="E39" s="4">
        <v>118575.66</v>
      </c>
      <c r="F39" s="7">
        <f t="shared" si="7"/>
        <v>1</v>
      </c>
    </row>
    <row r="40" spans="1:9" ht="63.75">
      <c r="A40" s="25" t="s">
        <v>581</v>
      </c>
      <c r="B40" s="25" t="s">
        <v>582</v>
      </c>
      <c r="C40" s="25" t="s">
        <v>4</v>
      </c>
      <c r="D40" s="26">
        <f>D41</f>
        <v>6429417.7199999997</v>
      </c>
      <c r="E40" s="26">
        <f>E41</f>
        <v>6232606.0199999996</v>
      </c>
      <c r="F40" s="27">
        <f t="shared" si="7"/>
        <v>0.96938887647822636</v>
      </c>
    </row>
    <row r="41" spans="1:9" ht="51" outlineLevel="3">
      <c r="A41" s="2" t="s">
        <v>594</v>
      </c>
      <c r="B41" s="2" t="s">
        <v>595</v>
      </c>
      <c r="C41" s="2" t="s">
        <v>4</v>
      </c>
      <c r="D41" s="4">
        <v>6429417.7199999997</v>
      </c>
      <c r="E41" s="4">
        <v>6232606.0199999996</v>
      </c>
      <c r="F41" s="7">
        <f t="shared" si="7"/>
        <v>0.96938887647822636</v>
      </c>
    </row>
    <row r="42" spans="1:9" ht="89.25">
      <c r="A42" s="25" t="s">
        <v>606</v>
      </c>
      <c r="B42" s="25" t="s">
        <v>607</v>
      </c>
      <c r="C42" s="25" t="s">
        <v>4</v>
      </c>
      <c r="D42" s="26">
        <f>D43+D44+D45</f>
        <v>17008896.039999999</v>
      </c>
      <c r="E42" s="26">
        <f>E43+E44+E45</f>
        <v>10059225.469999999</v>
      </c>
      <c r="F42" s="27">
        <f t="shared" ref="F42:F48" si="8">E42/D42</f>
        <v>0.59140966270495232</v>
      </c>
    </row>
    <row r="43" spans="1:9" ht="76.5" outlineLevel="3">
      <c r="A43" s="2" t="s">
        <v>611</v>
      </c>
      <c r="B43" s="2" t="s">
        <v>612</v>
      </c>
      <c r="C43" s="2" t="s">
        <v>4</v>
      </c>
      <c r="D43" s="4">
        <v>3387.08</v>
      </c>
      <c r="E43" s="4">
        <v>0</v>
      </c>
      <c r="F43" s="7">
        <f t="shared" si="8"/>
        <v>0</v>
      </c>
    </row>
    <row r="44" spans="1:9" ht="38.25" outlineLevel="3">
      <c r="A44" s="2" t="s">
        <v>613</v>
      </c>
      <c r="B44" s="2" t="s">
        <v>614</v>
      </c>
      <c r="C44" s="2" t="s">
        <v>4</v>
      </c>
      <c r="D44" s="4">
        <v>10496708.960000001</v>
      </c>
      <c r="E44" s="4">
        <v>6746825.4699999997</v>
      </c>
      <c r="F44" s="7">
        <f t="shared" si="8"/>
        <v>0.64275626729389657</v>
      </c>
    </row>
    <row r="45" spans="1:9" ht="25.5" outlineLevel="3">
      <c r="A45" s="2" t="s">
        <v>617</v>
      </c>
      <c r="B45" s="2" t="s">
        <v>618</v>
      </c>
      <c r="C45" s="2" t="s">
        <v>4</v>
      </c>
      <c r="D45" s="4">
        <v>6508800</v>
      </c>
      <c r="E45" s="4">
        <v>3312400</v>
      </c>
      <c r="F45" s="7">
        <f t="shared" si="8"/>
        <v>0.50891101278269424</v>
      </c>
    </row>
    <row r="46" spans="1:9" ht="76.5">
      <c r="A46" s="25" t="s">
        <v>619</v>
      </c>
      <c r="B46" s="25" t="s">
        <v>620</v>
      </c>
      <c r="C46" s="25" t="s">
        <v>4</v>
      </c>
      <c r="D46" s="26">
        <f>D47</f>
        <v>21762691.73</v>
      </c>
      <c r="E46" s="26">
        <f>E47</f>
        <v>14657718.76</v>
      </c>
      <c r="F46" s="27">
        <f t="shared" si="8"/>
        <v>0.67352508328711225</v>
      </c>
    </row>
    <row r="47" spans="1:9" ht="63.75" outlineLevel="3">
      <c r="A47" s="2" t="s">
        <v>624</v>
      </c>
      <c r="B47" s="2" t="s">
        <v>625</v>
      </c>
      <c r="C47" s="2" t="s">
        <v>4</v>
      </c>
      <c r="D47" s="4">
        <v>21762691.73</v>
      </c>
      <c r="E47" s="4">
        <v>14657718.76</v>
      </c>
      <c r="F47" s="7">
        <f t="shared" si="8"/>
        <v>0.67352508328711225</v>
      </c>
    </row>
    <row r="48" spans="1:9">
      <c r="D48" s="44">
        <f>D11+D26+D32+D34+D36+D38+D40+D42+D46+D30</f>
        <v>316535920.20000011</v>
      </c>
      <c r="E48" s="44">
        <f>E11+E26+E32+E34+E36+E38+E40+E42+E46+E30</f>
        <v>225181897.54999995</v>
      </c>
      <c r="F48" s="10">
        <f t="shared" si="8"/>
        <v>0.71139445219272746</v>
      </c>
    </row>
  </sheetData>
  <mergeCells count="9">
    <mergeCell ref="A7:F7"/>
    <mergeCell ref="A8:E8"/>
    <mergeCell ref="A9:F9"/>
    <mergeCell ref="C1:F1"/>
    <mergeCell ref="C2:F2"/>
    <mergeCell ref="C3:F3"/>
    <mergeCell ref="C4:F4"/>
    <mergeCell ref="C5:F5"/>
    <mergeCell ref="A6:F6"/>
  </mergeCells>
  <pageMargins left="0.98402780000000001" right="0.59027779999999996" top="0.59027779999999996" bottom="0.59027779999999996" header="0.39374999999999999" footer="0.39374999999999999"/>
  <pageSetup paperSize="9" scale="83"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9.2025&lt;/string&gt;&#10;  &lt;/DateInfo&gt;&#10;  &lt;Code&gt;SQUERY_GENERATOR1&lt;/Code&gt;&#10;  &lt;ObjectCode&gt;SQUERY_GENERATOR1&lt;/ObjectCode&gt;&#10;  &lt;DocName&gt;Отчет об исполнении ПРОГРАММ (USER4)(Генератор отчетов с произвольной группировкой)&lt;/DocName&gt;&#10;  &lt;VariantName&gt;Отчет об исполнении ПРОГРАММ (USER4)&lt;/VariantName&gt;&#10;  &lt;VariantLink&gt;38788042&lt;/VariantLink&gt;&#10;  &lt;ReportCode&gt;B4602BEE1EA5433295C9E13F5DAA88&lt;/ReportCode&gt;&#10;  &lt;SvodReportLink xsi:nil=&quot;true&quot; /&gt;&#10;  &lt;ReportLink&gt;6285494&lt;/ReportLink&gt;&#10;  &lt;SilentMode&gt;false&lt;/SilentMode&gt;&#10;&lt;/ShortPrimaryServiceReportArguments&gt;"/>
  </Parameters>
</MailMerge>
</file>

<file path=customXml/itemProps1.xml><?xml version="1.0" encoding="utf-8"?>
<ds:datastoreItem xmlns:ds="http://schemas.openxmlformats.org/officeDocument/2006/customXml" ds:itemID="{9C933CF3-DDBD-49E8-B3C3-5D4A8C8A2C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ВСЕ</vt:lpstr>
      <vt:lpstr>ФБ и КБ</vt:lpstr>
      <vt:lpstr>ВСЕ!Заголовки_для_печати</vt:lpstr>
      <vt:lpstr>'ФБ и КБ'!Заголовки_для_печати</vt:lpstr>
      <vt:lpstr>ВСЕ!Область_печати</vt:lpstr>
      <vt:lpstr>'ФБ и КБ'!Область_печати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2025-10-23T04:48:30Z</cp:lastPrinted>
  <dcterms:created xsi:type="dcterms:W3CDTF">2025-10-02T22:45:43Z</dcterms:created>
  <dcterms:modified xsi:type="dcterms:W3CDTF">2025-10-23T04:48:33Z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ПРОГРАММ (USER4)(Генератор отчетов с произвольной группировкой)</vt:lpwstr>
  </property>
  <property fmtid="{D5CDD505-2E9C-101B-9397-08002B2CF9AE}" pid="3" name="Название отчета">
    <vt:lpwstr>Отчет об исполнении ПРОГРАММ (USER4).xlsx</vt:lpwstr>
  </property>
  <property fmtid="{D5CDD505-2E9C-101B-9397-08002B2CF9AE}" pid="4" name="Версия клиента">
    <vt:lpwstr>23.2.39.2010 (.NET 4.7.2)</vt:lpwstr>
  </property>
  <property fmtid="{D5CDD505-2E9C-101B-9397-08002B2CF9AE}" pid="5" name="Версия базы">
    <vt:lpwstr>23.2.3582.340830602</vt:lpwstr>
  </property>
  <property fmtid="{D5CDD505-2E9C-101B-9397-08002B2CF9AE}" pid="6" name="Тип сервера">
    <vt:lpwstr>MSSQL</vt:lpwstr>
  </property>
  <property fmtid="{D5CDD505-2E9C-101B-9397-08002B2CF9AE}" pid="7" name="Сервер">
    <vt:lpwstr>FINSERVER</vt:lpwstr>
  </property>
  <property fmtid="{D5CDD505-2E9C-101B-9397-08002B2CF9AE}" pid="8" name="База">
    <vt:lpwstr>budget2025</vt:lpwstr>
  </property>
  <property fmtid="{D5CDD505-2E9C-101B-9397-08002B2CF9AE}" pid="9" name="Пользователь">
    <vt:lpwstr>user4</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